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594"/>
  </bookViews>
  <sheets>
    <sheet name="每公里土方数量表---出版" sheetId="1" r:id="rId1"/>
    <sheet name="路面工程数量表" sheetId="9" state="hidden" r:id="rId2"/>
    <sheet name="每公里土方数量表 (2)" sheetId="10" state="hidden" r:id="rId3"/>
    <sheet name="土方决算情况" sheetId="8" state="hidden" r:id="rId4"/>
    <sheet name="Sheet1 (2)" sheetId="4" state="hidden" r:id="rId5"/>
    <sheet name="Sheet2" sheetId="2" state="hidden" r:id="rId6"/>
    <sheet name="Sheet3" sheetId="3" state="hidden" r:id="rId7"/>
    <sheet name="路基土方" sheetId="5" state="hidden" r:id="rId8"/>
    <sheet name="路面提土方" sheetId="6" state="hidden" r:id="rId9"/>
    <sheet name="纬地土方" sheetId="7" state="hidden" r:id="rId10"/>
  </sheets>
  <definedNames>
    <definedName name="_xlnm._FilterDatabase" localSheetId="2" hidden="1">'每公里土方数量表 (2)'!$A$6:$AB$79</definedName>
    <definedName name="_xlnm._FilterDatabase" localSheetId="0" hidden="1">'每公里土方数量表---出版'!$A$6:$S$12</definedName>
    <definedName name="_xlnm.Print_Area" localSheetId="7">路基土方!$A$1:$K$31</definedName>
    <definedName name="_xlnm.Print_Area" localSheetId="1">路面工程数量表!$A$1:$V$58</definedName>
    <definedName name="_xlnm.Print_Area" localSheetId="2">'每公里土方数量表 (2)'!$A$1:$X$88</definedName>
    <definedName name="_xlnm.Print_Area" localSheetId="0">'每公里土方数量表---出版'!$A$1:$S$29</definedName>
    <definedName name="_xlnm.Print_Area" localSheetId="9">纬地土方!$A$1:$V$46</definedName>
    <definedName name="_xlnm.Print_Titles" localSheetId="2">'每公里土方数量表 (2)'!$1:$5</definedName>
    <definedName name="_xlnm.Print_Titles" localSheetId="0">'每公里土方数量表---出版'!$1:$5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微软用户</author>
  </authors>
  <commentList>
    <comment ref="X62" authorId="0">
      <text>
        <r>
          <rPr>
            <b/>
            <sz val="9"/>
            <rFont val="宋体"/>
            <charset val="134"/>
          </rPr>
          <t>微软用户:</t>
        </r>
        <r>
          <rPr>
            <sz val="9"/>
            <rFont val="宋体"/>
            <charset val="134"/>
          </rPr>
          <t xml:space="preserve">
有横断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F3" authorId="0">
      <text>
        <r>
          <rPr>
            <b/>
            <sz val="10"/>
            <rFont val="宋体"/>
            <charset val="134"/>
          </rPr>
          <t>PC:</t>
        </r>
        <r>
          <rPr>
            <sz val="10"/>
            <rFont val="宋体"/>
            <charset val="134"/>
          </rPr>
          <t xml:space="preserve">
远运利用或本桩利用
</t>
        </r>
      </text>
    </comment>
    <comment ref="G3" authorId="0">
      <text>
        <r>
          <rPr>
            <b/>
            <sz val="10"/>
            <rFont val="宋体"/>
            <charset val="134"/>
          </rPr>
          <t>挖方、填方总量均+此数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E3" authorId="0">
      <text>
        <r>
          <rPr>
            <b/>
            <sz val="10"/>
            <rFont val="宋体"/>
            <charset val="134"/>
          </rPr>
          <t>PC:</t>
        </r>
        <r>
          <rPr>
            <sz val="10"/>
            <rFont val="宋体"/>
            <charset val="134"/>
          </rPr>
          <t xml:space="preserve">
用</t>
        </r>
      </text>
    </comment>
  </commentList>
</comments>
</file>

<file path=xl/sharedStrings.xml><?xml version="1.0" encoding="utf-8"?>
<sst xmlns="http://schemas.openxmlformats.org/spreadsheetml/2006/main" count="766" uniqueCount="365">
  <si>
    <t xml:space="preserve"> 路基每公里土石方数量表</t>
  </si>
  <si>
    <t>公主岭市永发乡永发村基础设施建设项目</t>
  </si>
  <si>
    <t>序号</t>
  </si>
  <si>
    <t>道路名称</t>
  </si>
  <si>
    <t>起 讫 桩 号</t>
  </si>
  <si>
    <t xml:space="preserve">
长 度
(m)</t>
  </si>
  <si>
    <t>挖方(m³)</t>
  </si>
  <si>
    <t>填方(m³)</t>
  </si>
  <si>
    <t>本桩利用(m³)</t>
  </si>
  <si>
    <t>远运利用(m³)</t>
  </si>
  <si>
    <t>弃方(m³)</t>
  </si>
  <si>
    <t>备注</t>
  </si>
  <si>
    <t>总体积</t>
  </si>
  <si>
    <t>土方</t>
  </si>
  <si>
    <t>总数量</t>
  </si>
  <si>
    <t>路基帮坡</t>
  </si>
  <si>
    <t>培路肩</t>
  </si>
  <si>
    <t>土 方</t>
  </si>
  <si>
    <t>普通土</t>
  </si>
  <si>
    <t>硬土</t>
  </si>
  <si>
    <t>平均运距(km)</t>
  </si>
  <si>
    <t>三屯1路</t>
  </si>
  <si>
    <t>～</t>
  </si>
  <si>
    <t>三屯2路</t>
  </si>
  <si>
    <t>三屯3路</t>
  </si>
  <si>
    <t>六屯1路</t>
  </si>
  <si>
    <t>六屯2路</t>
  </si>
  <si>
    <t>六屯3路</t>
  </si>
  <si>
    <t>七屯1路</t>
  </si>
  <si>
    <t>七屯2路</t>
  </si>
  <si>
    <t>七屯3路</t>
  </si>
  <si>
    <t>八屯1路</t>
  </si>
  <si>
    <t>八屯2路</t>
  </si>
  <si>
    <t>八屯3路</t>
  </si>
  <si>
    <t>八屯4路</t>
  </si>
  <si>
    <t xml:space="preserve">
   </t>
  </si>
  <si>
    <t>注： 
     1、挖方为天然密实方，其余为压实方，普通土压实系数为1.0。 
     2、表中挖方为挖路槽土方，填方包括路基帮坡土方。 
     3、量表中挖方工程量包含山砂路肩挖方量。</t>
  </si>
  <si>
    <t>合 计</t>
  </si>
  <si>
    <t xml:space="preserve">    编制：</t>
  </si>
  <si>
    <t xml:space="preserve">   复核：</t>
  </si>
  <si>
    <t>审核：</t>
  </si>
  <si>
    <t xml:space="preserve"> </t>
  </si>
  <si>
    <t>路面工程数量表</t>
  </si>
  <si>
    <t>清河至东岔公路畅返不畅工程</t>
  </si>
  <si>
    <t>起迄桩号</t>
  </si>
  <si>
    <t>长度(m)</t>
  </si>
  <si>
    <t>结构类型</t>
  </si>
  <si>
    <t>工     程      数      量</t>
  </si>
  <si>
    <t>备 注</t>
  </si>
  <si>
    <t>挖除旧路沥青面层</t>
  </si>
  <si>
    <t>挖除旧路水泥混凝土面层</t>
  </si>
  <si>
    <t>挖除旧路功能层</t>
  </si>
  <si>
    <t>水泥混凝土修补坑洞</t>
  </si>
  <si>
    <t>水泥混凝土修补裂缝</t>
  </si>
  <si>
    <t>桥(涵)长</t>
  </si>
  <si>
    <t>宽度(m)</t>
  </si>
  <si>
    <t>厚度(cm0</t>
  </si>
  <si>
    <r>
      <rPr>
        <sz val="9"/>
        <rFont val="仿宋"/>
        <charset val="134"/>
      </rPr>
      <t>面积                     (1000m</t>
    </r>
    <r>
      <rPr>
        <vertAlign val="superscript"/>
        <sz val="9"/>
        <rFont val="仿宋"/>
        <charset val="134"/>
      </rPr>
      <t>2</t>
    </r>
    <r>
      <rPr>
        <sz val="9"/>
        <rFont val="仿宋"/>
        <charset val="134"/>
      </rPr>
      <t>)</t>
    </r>
  </si>
  <si>
    <t>厚度（cm）</t>
  </si>
  <si>
    <r>
      <rPr>
        <sz val="9"/>
        <rFont val="仿宋"/>
        <charset val="134"/>
      </rPr>
      <t>面积                (1000m</t>
    </r>
    <r>
      <rPr>
        <vertAlign val="superscript"/>
        <sz val="9"/>
        <rFont val="仿宋"/>
        <charset val="134"/>
      </rPr>
      <t>2</t>
    </r>
    <r>
      <rPr>
        <sz val="9"/>
        <rFont val="仿宋"/>
        <charset val="134"/>
      </rPr>
      <t>)</t>
    </r>
  </si>
  <si>
    <r>
      <rPr>
        <sz val="9"/>
        <rFont val="仿宋"/>
        <charset val="134"/>
      </rPr>
      <t>面积                 (1000m</t>
    </r>
    <r>
      <rPr>
        <vertAlign val="superscript"/>
        <sz val="9"/>
        <rFont val="仿宋"/>
        <charset val="134"/>
      </rPr>
      <t>2</t>
    </r>
    <r>
      <rPr>
        <sz val="9"/>
        <rFont val="仿宋"/>
        <charset val="134"/>
      </rPr>
      <t>)</t>
    </r>
  </si>
  <si>
    <t>深度（cm)</t>
  </si>
  <si>
    <t>宽度(cm)</t>
  </si>
  <si>
    <t>深度(cm)</t>
  </si>
  <si>
    <r>
      <rPr>
        <sz val="9"/>
        <rFont val="仿宋"/>
        <charset val="134"/>
      </rPr>
      <t>面积             (1000m</t>
    </r>
    <r>
      <rPr>
        <vertAlign val="superscript"/>
        <sz val="9"/>
        <rFont val="仿宋"/>
        <charset val="134"/>
      </rPr>
      <t>2</t>
    </r>
    <r>
      <rPr>
        <sz val="9"/>
        <rFont val="仿宋"/>
        <charset val="134"/>
      </rPr>
      <t>)</t>
    </r>
  </si>
  <si>
    <t>m</t>
  </si>
  <si>
    <t>路基利用</t>
  </si>
  <si>
    <t>K0+000</t>
  </si>
  <si>
    <t>Ⅰ-2</t>
  </si>
  <si>
    <t>K0+000～K1+000</t>
  </si>
  <si>
    <t>Ⅰ-3</t>
  </si>
  <si>
    <t>抬高段，长189m。</t>
  </si>
  <si>
    <t>K1+000～K2+000</t>
  </si>
  <si>
    <t>高速公路改道,已竣工。</t>
  </si>
  <si>
    <t>K2+000～K3+000</t>
  </si>
  <si>
    <t>K5+000～K6+000</t>
  </si>
  <si>
    <t>K6+000～K7+000</t>
  </si>
  <si>
    <t>K7+000～K8+000</t>
  </si>
  <si>
    <t>翻浆段</t>
  </si>
  <si>
    <t>K9+000～K10+000</t>
  </si>
  <si>
    <t>K10+000～K11+000</t>
  </si>
  <si>
    <t>K11+000～K12+000</t>
  </si>
  <si>
    <t>抬高段，长80m。</t>
  </si>
  <si>
    <t>K12+000～K13+000</t>
  </si>
  <si>
    <t>K13+000～K14+000</t>
  </si>
  <si>
    <t>下旧路段，长83m。</t>
  </si>
  <si>
    <t>K14+000～K15+000</t>
  </si>
  <si>
    <t>K15+000～K16+000</t>
  </si>
  <si>
    <t>K16+000～K17+000</t>
  </si>
  <si>
    <t>K17+000～K18+000</t>
  </si>
  <si>
    <t>K18+000～K19+000</t>
  </si>
  <si>
    <t>K19+000～K20+000</t>
  </si>
  <si>
    <t>合计</t>
  </si>
  <si>
    <t xml:space="preserve">         编制:                                                                   复核:                                                                 审核:</t>
  </si>
  <si>
    <t>长岭县2021年自然屯通硬化路项目（流水村道路工程）</t>
  </si>
  <si>
    <r>
      <rPr>
        <sz val="10"/>
        <color theme="1"/>
        <rFont val="仿宋"/>
        <charset val="134"/>
      </rPr>
      <t>挖方 (m</t>
    </r>
    <r>
      <rPr>
        <vertAlign val="superscript"/>
        <sz val="10"/>
        <color theme="1"/>
        <rFont val="仿宋"/>
        <charset val="134"/>
      </rPr>
      <t>3</t>
    </r>
    <r>
      <rPr>
        <sz val="10"/>
        <color theme="1"/>
        <rFont val="仿宋"/>
        <charset val="134"/>
      </rPr>
      <t>)</t>
    </r>
  </si>
  <si>
    <r>
      <rPr>
        <sz val="10"/>
        <color theme="1"/>
        <rFont val="仿宋"/>
        <charset val="134"/>
      </rPr>
      <t>填方(m</t>
    </r>
    <r>
      <rPr>
        <vertAlign val="superscript"/>
        <sz val="10"/>
        <color theme="1"/>
        <rFont val="仿宋"/>
        <charset val="134"/>
      </rPr>
      <t>3</t>
    </r>
    <r>
      <rPr>
        <sz val="10"/>
        <color theme="1"/>
        <rFont val="仿宋"/>
        <charset val="134"/>
      </rPr>
      <t>)</t>
    </r>
  </si>
  <si>
    <r>
      <rPr>
        <sz val="10"/>
        <color theme="1"/>
        <rFont val="仿宋"/>
        <charset val="134"/>
      </rPr>
      <t>本桩利用(m</t>
    </r>
    <r>
      <rPr>
        <vertAlign val="superscript"/>
        <sz val="10"/>
        <color theme="1"/>
        <rFont val="仿宋"/>
        <charset val="134"/>
      </rPr>
      <t>3</t>
    </r>
    <r>
      <rPr>
        <sz val="10"/>
        <color theme="1"/>
        <rFont val="仿宋"/>
        <charset val="134"/>
      </rPr>
      <t>)</t>
    </r>
  </si>
  <si>
    <r>
      <rPr>
        <sz val="10"/>
        <color theme="1"/>
        <rFont val="仿宋"/>
        <charset val="134"/>
      </rPr>
      <t>远运利用(m</t>
    </r>
    <r>
      <rPr>
        <vertAlign val="superscript"/>
        <sz val="10"/>
        <color theme="1"/>
        <rFont val="仿宋"/>
        <charset val="134"/>
      </rPr>
      <t>3</t>
    </r>
    <r>
      <rPr>
        <sz val="10"/>
        <color theme="1"/>
        <rFont val="仿宋"/>
        <charset val="134"/>
      </rPr>
      <t>)</t>
    </r>
  </si>
  <si>
    <t>购买方</t>
  </si>
  <si>
    <t>废方(m³)</t>
  </si>
  <si>
    <r>
      <rPr>
        <sz val="10"/>
        <color theme="1"/>
        <rFont val="仿宋"/>
        <charset val="134"/>
      </rPr>
      <t>计价方数量（m</t>
    </r>
    <r>
      <rPr>
        <vertAlign val="superscript"/>
        <sz val="10"/>
        <color theme="1"/>
        <rFont val="仿宋"/>
        <charset val="134"/>
      </rPr>
      <t>3</t>
    </r>
    <r>
      <rPr>
        <sz val="10"/>
        <color theme="1"/>
        <rFont val="仿宋"/>
        <charset val="134"/>
      </rPr>
      <t>）</t>
    </r>
  </si>
  <si>
    <t>石方</t>
  </si>
  <si>
    <t>石  方</t>
  </si>
  <si>
    <t>土</t>
  </si>
  <si>
    <t>石</t>
  </si>
  <si>
    <t>软石</t>
  </si>
  <si>
    <t>松土</t>
  </si>
  <si>
    <t>既有路面类型</t>
  </si>
  <si>
    <t>既有路宽</t>
  </si>
  <si>
    <t>新建路宽</t>
  </si>
  <si>
    <t>平均高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</si>
  <si>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K0+148.861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</si>
  <si>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</si>
  <si>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K0+274.363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</si>
  <si>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</t>
    </r>
  </si>
  <si>
    <t>砖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</si>
  <si>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K0+184.463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</si>
  <si>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3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</si>
  <si>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K0+121.552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</si>
  <si>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4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</si>
  <si>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K0+521.268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</si>
  <si>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5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</si>
  <si>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K0+354.459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</si>
  <si>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6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</si>
  <si>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K0+283.031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</si>
  <si>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7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</si>
  <si>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K0+192.493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</si>
  <si>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8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</si>
  <si>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K0+307.532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</si>
  <si>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9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</si>
  <si>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K0+211.520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</si>
  <si>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</si>
  <si>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Times New Roman"/>
        <charset val="134"/>
      </rPr>
      <t>K0+000</t>
    </r>
    <r>
      <rPr>
        <sz val="10"/>
        <color theme="1"/>
        <rFont val="宋体"/>
        <charset val="134"/>
      </rPr>
      <t>～</t>
    </r>
    <r>
      <rPr>
        <sz val="10"/>
        <color theme="1"/>
        <rFont val="Times New Roman"/>
        <charset val="134"/>
      </rPr>
      <t>K0+683.987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</si>
  <si>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11</t>
    </r>
  </si>
  <si>
    <r>
      <rPr>
        <sz val="10"/>
        <color theme="1"/>
        <rFont val="Times New Roman"/>
        <charset val="134"/>
      </rPr>
      <t>K0+000</t>
    </r>
    <r>
      <rPr>
        <sz val="10"/>
        <color theme="1"/>
        <rFont val="宋体"/>
        <charset val="134"/>
      </rPr>
      <t>～</t>
    </r>
    <r>
      <rPr>
        <sz val="10"/>
        <color theme="1"/>
        <rFont val="Times New Roman"/>
        <charset val="134"/>
      </rPr>
      <t>K0+053.738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</si>
  <si>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12</t>
    </r>
  </si>
  <si>
    <r>
      <rPr>
        <sz val="10"/>
        <color theme="1"/>
        <rFont val="Times New Roman"/>
        <charset val="134"/>
      </rPr>
      <t>K0+000</t>
    </r>
    <r>
      <rPr>
        <sz val="10"/>
        <color theme="1"/>
        <rFont val="宋体"/>
        <charset val="134"/>
      </rPr>
      <t>～</t>
    </r>
    <r>
      <rPr>
        <sz val="10"/>
        <color theme="1"/>
        <rFont val="Times New Roman"/>
        <charset val="134"/>
      </rPr>
      <t>K0+118.413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</si>
  <si>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13</t>
    </r>
  </si>
  <si>
    <r>
      <rPr>
        <sz val="10"/>
        <color theme="1"/>
        <rFont val="Times New Roman"/>
        <charset val="134"/>
      </rPr>
      <t>K0+000</t>
    </r>
    <r>
      <rPr>
        <sz val="10"/>
        <color theme="1"/>
        <rFont val="宋体"/>
        <charset val="134"/>
      </rPr>
      <t>～</t>
    </r>
    <r>
      <rPr>
        <sz val="10"/>
        <color theme="1"/>
        <rFont val="Times New Roman"/>
        <charset val="134"/>
      </rPr>
      <t>K0+642.179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</si>
  <si>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14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</si>
  <si>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15</t>
    </r>
  </si>
  <si>
    <t>K1+000～K1+699.142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</si>
  <si>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K0+259.531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</si>
  <si>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16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</si>
  <si>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K0+088.532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</si>
  <si>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17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</si>
  <si>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K0+502.275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</si>
  <si>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18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</si>
  <si>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K0+214.052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</si>
  <si>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19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</si>
  <si>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K0+079.602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</si>
  <si>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20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</si>
  <si>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K0+064.786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</si>
  <si>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21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</si>
  <si>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K0+180.161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</si>
  <si>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22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</si>
  <si>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K0+090.253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</si>
  <si>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23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</si>
  <si>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K0+095.312</t>
    </r>
  </si>
  <si>
    <r>
      <rPr>
        <sz val="10"/>
        <color theme="1"/>
        <rFont val="仿宋"/>
        <charset val="134"/>
      </rPr>
      <t>一社路</t>
    </r>
    <r>
      <rPr>
        <sz val="10"/>
        <color theme="1"/>
        <rFont val="Times New Roman"/>
        <charset val="134"/>
      </rPr>
      <t>24</t>
    </r>
  </si>
  <si>
    <t>一社小计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</si>
  <si>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K0+450.000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</si>
  <si>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</si>
  <si>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K0+223.000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</si>
  <si>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2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</si>
  <si>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K0+156.341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</si>
  <si>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3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</si>
  <si>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K0+158.133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</si>
  <si>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4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</si>
  <si>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K0+160.015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</si>
  <si>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5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</si>
  <si>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K0+328.014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</si>
  <si>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6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</si>
  <si>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K0+163.156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</si>
  <si>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7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</si>
  <si>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K0+297.854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</si>
  <si>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8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</si>
  <si>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K0+456.531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</si>
  <si>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9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</si>
  <si>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K0+272.506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</si>
  <si>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10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</si>
  <si>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K0+186.000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</si>
  <si>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11</t>
    </r>
  </si>
  <si>
    <t>K0+000～K0+479.525</t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</si>
  <si>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12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</si>
  <si>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K0+538.023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</si>
  <si>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13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</si>
  <si>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K0+051.561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</si>
  <si>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14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</si>
  <si>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K0+298.400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</si>
  <si>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15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</si>
  <si>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K0+351.501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</si>
  <si>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16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</si>
  <si>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K0+205.581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</si>
  <si>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17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</si>
  <si>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K0+116.000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</si>
  <si>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18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</si>
  <si>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K0+294.910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</si>
  <si>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19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</si>
  <si>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K0+274.899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</si>
  <si>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20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</si>
  <si>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K0+124.776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</si>
  <si>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21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</si>
  <si>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K0+067.224</t>
    </r>
  </si>
  <si>
    <r>
      <rPr>
        <sz val="10"/>
        <color theme="1"/>
        <rFont val="仿宋"/>
        <charset val="134"/>
      </rPr>
      <t>二社路</t>
    </r>
    <r>
      <rPr>
        <sz val="10"/>
        <color theme="1"/>
        <rFont val="Times New Roman"/>
        <charset val="134"/>
      </rPr>
      <t>22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</si>
  <si>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K0+064.841</t>
    </r>
  </si>
  <si>
    <t>二社小计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</si>
  <si>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K0+147.387</t>
    </r>
  </si>
  <si>
    <t>三社路1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</si>
  <si>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K0+966.916</t>
    </r>
  </si>
  <si>
    <t>三社路2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</si>
  <si>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K0+141.308</t>
    </r>
  </si>
  <si>
    <t>三社路3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</si>
  <si>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K0+474.205</t>
    </r>
  </si>
  <si>
    <t>三社路4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</si>
  <si>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K0+097.201</t>
    </r>
  </si>
  <si>
    <t>三社路5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</si>
  <si>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K0+670.583</t>
    </r>
  </si>
  <si>
    <t>三社路6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</si>
  <si>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K0+1000</t>
    </r>
  </si>
  <si>
    <r>
      <rPr>
        <sz val="10"/>
        <color theme="1"/>
        <rFont val="仿宋"/>
        <charset val="134"/>
      </rPr>
      <t>三社路</t>
    </r>
    <r>
      <rPr>
        <sz val="10"/>
        <color theme="1"/>
        <rFont val="Times New Roman"/>
        <charset val="134"/>
      </rPr>
      <t>7</t>
    </r>
  </si>
  <si>
    <r>
      <rPr>
        <sz val="10"/>
        <rFont val="Times New Roman"/>
        <charset val="134"/>
      </rPr>
      <t>K1+000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K1+428.589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</si>
  <si>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K0+746.486</t>
    </r>
  </si>
  <si>
    <r>
      <rPr>
        <sz val="10"/>
        <color theme="1"/>
        <rFont val="仿宋"/>
        <charset val="134"/>
      </rPr>
      <t>三社路</t>
    </r>
    <r>
      <rPr>
        <sz val="10"/>
        <color theme="1"/>
        <rFont val="Times New Roman"/>
        <charset val="134"/>
      </rPr>
      <t>8</t>
    </r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</si>
  <si>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K0+608.817</t>
    </r>
  </si>
  <si>
    <r>
      <rPr>
        <sz val="10"/>
        <color theme="1"/>
        <rFont val="仿宋"/>
        <charset val="134"/>
      </rPr>
      <t>三社路</t>
    </r>
    <r>
      <rPr>
        <sz val="10"/>
        <color theme="1"/>
        <rFont val="Times New Roman"/>
        <charset val="134"/>
      </rPr>
      <t>9</t>
    </r>
  </si>
  <si>
    <t>三社小计</t>
  </si>
  <si>
    <r>
      <rPr>
        <sz val="10"/>
        <color theme="1"/>
        <rFont val="仿宋"/>
        <charset val="134"/>
      </rPr>
      <t>四社路</t>
    </r>
    <r>
      <rPr>
        <sz val="10"/>
        <color theme="1"/>
        <rFont val="Times New Roman"/>
        <charset val="134"/>
      </rPr>
      <t>1</t>
    </r>
  </si>
  <si>
    <t>K1+000～K1+414.046</t>
  </si>
  <si>
    <r>
      <rPr>
        <sz val="10"/>
        <color theme="1"/>
        <rFont val="仿宋"/>
        <charset val="134"/>
      </rPr>
      <t>四社路</t>
    </r>
    <r>
      <rPr>
        <sz val="10"/>
        <color theme="1"/>
        <rFont val="Times New Roman"/>
        <charset val="134"/>
      </rPr>
      <t>2</t>
    </r>
  </si>
  <si>
    <t>K2+000～K2+345.726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</si>
  <si>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K0+419.295</t>
    </r>
  </si>
  <si>
    <t>四社路3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</si>
  <si>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K0+140.460</t>
    </r>
  </si>
  <si>
    <t>四社路6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</si>
  <si>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K0+365.999</t>
    </r>
  </si>
  <si>
    <t>四社路7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</si>
  <si>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K0+201.684</t>
    </r>
  </si>
  <si>
    <t>四社路8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</si>
  <si>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K0+179.520</t>
    </r>
  </si>
  <si>
    <t>四社路9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</si>
  <si>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K0+399.761</t>
    </r>
  </si>
  <si>
    <t>四社路10</t>
  </si>
  <si>
    <r>
      <rPr>
        <sz val="10"/>
        <rFont val="Times New Roman"/>
        <charset val="134"/>
      </rPr>
      <t>K0+000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K0+061.672</t>
    </r>
  </si>
  <si>
    <t>四社路11</t>
  </si>
  <si>
    <t>四社小计</t>
  </si>
  <si>
    <t xml:space="preserve">  注：1、挖方为天然密实方，其余为压实方。
      2、表中借方为购买方。</t>
  </si>
  <si>
    <t>编制：</t>
  </si>
  <si>
    <t>复  核：</t>
  </si>
  <si>
    <t xml:space="preserve">           审  核：</t>
  </si>
  <si>
    <t>挖方</t>
  </si>
  <si>
    <t>填方总量</t>
  </si>
  <si>
    <t>土方情况</t>
  </si>
  <si>
    <t>桩号</t>
  </si>
  <si>
    <t>纬地挖方</t>
  </si>
  <si>
    <t>路面帽子内</t>
  </si>
  <si>
    <t>路面帽子外</t>
  </si>
  <si>
    <t>挖土质台阶</t>
  </si>
  <si>
    <t>纬地填方</t>
  </si>
  <si>
    <t>回填土质台阶</t>
  </si>
  <si>
    <t>平面交叉工程量</t>
  </si>
  <si>
    <t>路面废料</t>
  </si>
  <si>
    <t>K1007+900-K1021+008</t>
  </si>
  <si>
    <t>借方</t>
  </si>
  <si>
    <t>帮宽35cm</t>
  </si>
  <si>
    <t>K1021+008-K1033+742.8</t>
  </si>
  <si>
    <t>废方</t>
  </si>
  <si>
    <t>帮宽0cm</t>
  </si>
  <si>
    <t>帮宽60cm</t>
  </si>
  <si>
    <t>帮宽58cm</t>
  </si>
  <si>
    <t>出版</t>
  </si>
  <si>
    <t>帮宽65cm</t>
  </si>
  <si>
    <r>
      <rPr>
        <b/>
        <u/>
        <sz val="22"/>
        <rFont val="Times New Roman"/>
        <charset val="134"/>
      </rPr>
      <t xml:space="preserve">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分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类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</si>
  <si>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t xml:space="preserve">    省道304泾川至安口段改建工程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</si>
  <si>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</si>
  <si>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</si>
  <si>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</si>
  <si>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</si>
  <si>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</si>
  <si>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</si>
  <si>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</si>
  <si>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</si>
  <si>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从 其 他 项 目 调 入</t>
  </si>
  <si>
    <t>调 出 到 其 他 项 目</t>
  </si>
  <si>
    <t>备                  注</t>
  </si>
  <si>
    <t>土       方</t>
  </si>
  <si>
    <t>石        方</t>
  </si>
  <si>
    <t>土  方</t>
  </si>
  <si>
    <t>土   方</t>
  </si>
  <si>
    <t>石    方</t>
  </si>
  <si>
    <t>(m)</t>
  </si>
  <si>
    <t>次坚石</t>
  </si>
  <si>
    <t>坚石</t>
  </si>
  <si>
    <r>
      <rPr>
        <sz val="10.5"/>
        <rFont val="宋体"/>
        <charset val="134"/>
      </rPr>
      <t>小</t>
    </r>
    <r>
      <rPr>
        <sz val="10.5"/>
        <rFont val="Times New Roman"/>
        <charset val="134"/>
      </rPr>
      <t xml:space="preserve">      </t>
    </r>
    <r>
      <rPr>
        <sz val="10.5"/>
        <rFont val="宋体"/>
        <charset val="134"/>
      </rPr>
      <t>计</t>
    </r>
  </si>
  <si>
    <t xml:space="preserve">编  制：  </t>
  </si>
  <si>
    <t>路基工程土方</t>
  </si>
  <si>
    <t>平交口</t>
  </si>
  <si>
    <t>左侧</t>
  </si>
  <si>
    <t>右侧</t>
  </si>
  <si>
    <t>起讫桩号</t>
  </si>
  <si>
    <t>长度</t>
  </si>
  <si>
    <t>全长</t>
  </si>
  <si>
    <t>全段回填压实土方</t>
  </si>
  <si>
    <t>实际回填压实土方</t>
  </si>
  <si>
    <t>平交口填方</t>
  </si>
  <si>
    <t>养护工程</t>
  </si>
  <si>
    <t>市政路</t>
  </si>
  <si>
    <t>主线路面</t>
  </si>
  <si>
    <t>病害</t>
  </si>
  <si>
    <t>三幅路</t>
  </si>
  <si>
    <t>铣刨面层</t>
  </si>
  <si>
    <t>铣刨基层</t>
  </si>
  <si>
    <t>挖除底基层</t>
  </si>
  <si>
    <t>挖除旧路土基</t>
  </si>
  <si>
    <t>挖除旧路底基层</t>
  </si>
  <si>
    <t>拆除水泥板</t>
  </si>
  <si>
    <t>帽子内</t>
  </si>
  <si>
    <t>帽子外</t>
  </si>
  <si>
    <t>K1007+900～K1008+000</t>
  </si>
  <si>
    <t>K1008+000～K1009+000</t>
  </si>
  <si>
    <t>K1009+000～K1010+000</t>
  </si>
  <si>
    <t>K1010+000～K1011+000</t>
  </si>
  <si>
    <t>K1011+000～K1012+000</t>
  </si>
  <si>
    <t>K1012+000～K1013+000</t>
  </si>
  <si>
    <t>K1013+000～K1014+000</t>
  </si>
  <si>
    <t>K1014+000～K1015+000</t>
  </si>
  <si>
    <t>K1015+000～K1016+000</t>
  </si>
  <si>
    <t>K1016+000～K1017+000</t>
  </si>
  <si>
    <t>K1017+000～K1018+000</t>
  </si>
  <si>
    <t>K1018+000～K1019+000</t>
  </si>
  <si>
    <t>K1019+000～K1020+000</t>
  </si>
  <si>
    <t>K1020+000～K1021+000</t>
  </si>
  <si>
    <t>K1021+000～K1022+000</t>
  </si>
  <si>
    <t>K1022+000～K1023+000</t>
  </si>
  <si>
    <t>K1023+000～K1024+000</t>
  </si>
  <si>
    <t>K1024+000～K1025+000</t>
  </si>
  <si>
    <t>K1025+000～K1026+000</t>
  </si>
  <si>
    <t>K1026+000～K1027+000</t>
  </si>
  <si>
    <t>K1027+000～K1028+000</t>
  </si>
  <si>
    <t>K1028+000～K1029+000</t>
  </si>
  <si>
    <t>K1029+000～K1030+000</t>
  </si>
  <si>
    <t>K1030+000～K1031+000</t>
  </si>
  <si>
    <t>K1031+000～K1032+000</t>
  </si>
  <si>
    <t>K1032+000～K1033+000</t>
  </si>
  <si>
    <t>K1033+000～K1033+742.8</t>
  </si>
  <si>
    <t>小      计</t>
  </si>
  <si>
    <r>
      <rPr>
        <sz val="10"/>
        <rFont val="宋体"/>
        <charset val="134"/>
        <scheme val="minor"/>
      </rPr>
      <t>挖           方 (m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)</t>
    </r>
  </si>
  <si>
    <r>
      <rPr>
        <sz val="10"/>
        <rFont val="宋体"/>
        <charset val="134"/>
        <scheme val="minor"/>
      </rPr>
      <t>填          方(m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)</t>
    </r>
  </si>
  <si>
    <t>远    运    利    用(挖余)</t>
  </si>
  <si>
    <t>借          方(填缺)</t>
  </si>
  <si>
    <t>平均运距(Km)</t>
  </si>
  <si>
    <t xml:space="preserve">平均运距 </t>
  </si>
  <si>
    <r>
      <rPr>
        <sz val="10"/>
        <rFont val="宋体"/>
        <charset val="134"/>
        <scheme val="minor"/>
      </rPr>
      <t>（m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）</t>
    </r>
  </si>
  <si>
    <r>
      <rPr>
        <sz val="10"/>
        <rFont val="宋体"/>
        <charset val="134"/>
        <scheme val="minor"/>
      </rPr>
      <t>(m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)</t>
    </r>
  </si>
  <si>
    <t>石 方</t>
  </si>
  <si>
    <t>(Km)</t>
  </si>
  <si>
    <t>扣除两侧宽16m土方</t>
  </si>
  <si>
    <t>K1033+000～K1033+742.800</t>
  </si>
  <si>
    <t>主线三幅路全宽32m土方</t>
  </si>
  <si>
    <t>K1027+877～K1028+000</t>
  </si>
  <si>
    <t>两侧宽16m土方</t>
  </si>
  <si>
    <t>K1031+000～K1031+690</t>
  </si>
  <si>
    <t xml:space="preserve">编制：  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</si>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</sst>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);[Red]\(0.0\)"/>
    <numFmt numFmtId="179" formatCode="0.0_ "/>
    <numFmt numFmtId="180" formatCode="0_);[Red]\(0\)"/>
    <numFmt numFmtId="181" formatCode="0.000_);[Red]\(0.000\)"/>
    <numFmt numFmtId="182" formatCode="\K0\+000"/>
    <numFmt numFmtId="183" formatCode="0;[Red]0"/>
    <numFmt numFmtId="184" formatCode="0.00_);[Red]\(0.00\)"/>
    <numFmt numFmtId="185" formatCode="\K0\+000.000"/>
    <numFmt numFmtId="186" formatCode="&quot;3&quot;\:0.000"/>
    <numFmt numFmtId="187" formatCode="&quot;18&quot;\:0.000"/>
    <numFmt numFmtId="188" formatCode="&quot;15&quot;\:0.000"/>
    <numFmt numFmtId="189" formatCode="#,##0_);[Red]\(#,##0\)"/>
    <numFmt numFmtId="190" formatCode="#,##0.0_);[Red]\(#,##0.0\)"/>
    <numFmt numFmtId="191" formatCode="&quot;收费岛&quot;000&quot;m2&quot;"/>
    <numFmt numFmtId="192" formatCode="&quot;4&quot;\:0.000"/>
    <numFmt numFmtId="193" formatCode="&quot;5&quot;\:0.000"/>
    <numFmt numFmtId="194" formatCode="&quot;K&quot;0\+000"/>
    <numFmt numFmtId="195" formatCode="0.000"/>
  </numFmts>
  <fonts count="76"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8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7030A0"/>
      <name val="宋体"/>
      <charset val="134"/>
    </font>
    <font>
      <b/>
      <u/>
      <sz val="22"/>
      <name val="Times New Roman"/>
      <charset val="134"/>
    </font>
    <font>
      <b/>
      <u/>
      <sz val="22"/>
      <name val="黑体"/>
      <charset val="134"/>
    </font>
    <font>
      <sz val="11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7"/>
      <name val="Times New Roman"/>
      <charset val="134"/>
    </font>
    <font>
      <sz val="12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b/>
      <sz val="20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0"/>
      <color theme="1"/>
      <name val="宋体"/>
      <charset val="134"/>
      <scheme val="minor"/>
    </font>
    <font>
      <sz val="10"/>
      <color rgb="FF00B050"/>
      <name val="宋体"/>
      <charset val="134"/>
    </font>
    <font>
      <sz val="10"/>
      <color rgb="FF0070C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rgb="FF7030A0"/>
      <name val="宋体"/>
      <charset val="134"/>
    </font>
    <font>
      <b/>
      <sz val="24"/>
      <name val="仿宋"/>
      <charset val="134"/>
    </font>
    <font>
      <b/>
      <sz val="11"/>
      <name val="仿宋"/>
      <charset val="134"/>
    </font>
    <font>
      <sz val="9"/>
      <name val="仿宋"/>
      <charset val="134"/>
    </font>
    <font>
      <sz val="10"/>
      <color rgb="FFFF000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color rgb="FF00B0F0"/>
      <name val="宋体"/>
      <charset val="134"/>
    </font>
    <font>
      <sz val="11"/>
      <name val="仿宋"/>
      <charset val="134"/>
    </font>
    <font>
      <b/>
      <sz val="10"/>
      <color theme="1"/>
      <name val="宋体"/>
      <charset val="134"/>
    </font>
    <font>
      <b/>
      <sz val="11"/>
      <name val="宋体"/>
      <charset val="134"/>
    </font>
    <font>
      <b/>
      <sz val="10"/>
      <color rgb="FF00B050"/>
      <name val="宋体"/>
      <charset val="134"/>
    </font>
    <font>
      <sz val="10"/>
      <color rgb="FF00B050"/>
      <name val="仿宋"/>
      <charset val="134"/>
    </font>
    <font>
      <b/>
      <sz val="10"/>
      <color rgb="FF0070C0"/>
      <name val="宋体"/>
      <charset val="134"/>
    </font>
    <font>
      <sz val="10"/>
      <color rgb="FF7030A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仿宋"/>
      <charset val="134"/>
    </font>
    <font>
      <vertAlign val="superscript"/>
      <sz val="10"/>
      <name val="宋体"/>
      <charset val="134"/>
      <scheme val="minor"/>
    </font>
    <font>
      <sz val="10.5"/>
      <name val="Times New Roman"/>
      <charset val="134"/>
    </font>
    <font>
      <vertAlign val="superscript"/>
      <sz val="10"/>
      <color theme="1"/>
      <name val="仿宋"/>
      <charset val="134"/>
    </font>
    <font>
      <vertAlign val="superscript"/>
      <sz val="10.5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2" fontId="47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11" borderId="58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59" applyNumberFormat="0" applyFill="0" applyAlignment="0" applyProtection="0">
      <alignment vertical="center"/>
    </xf>
    <xf numFmtId="0" fontId="54" fillId="0" borderId="59" applyNumberFormat="0" applyFill="0" applyAlignment="0" applyProtection="0">
      <alignment vertical="center"/>
    </xf>
    <xf numFmtId="0" fontId="55" fillId="0" borderId="6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2" borderId="61" applyNumberFormat="0" applyAlignment="0" applyProtection="0">
      <alignment vertical="center"/>
    </xf>
    <xf numFmtId="0" fontId="57" fillId="13" borderId="62" applyNumberFormat="0" applyAlignment="0" applyProtection="0">
      <alignment vertical="center"/>
    </xf>
    <xf numFmtId="0" fontId="58" fillId="13" borderId="61" applyNumberFormat="0" applyAlignment="0" applyProtection="0">
      <alignment vertical="center"/>
    </xf>
    <xf numFmtId="0" fontId="59" fillId="14" borderId="63" applyNumberFormat="0" applyAlignment="0" applyProtection="0">
      <alignment vertical="center"/>
    </xf>
    <xf numFmtId="0" fontId="60" fillId="0" borderId="64" applyNumberFormat="0" applyFill="0" applyAlignment="0" applyProtection="0">
      <alignment vertical="center"/>
    </xf>
    <xf numFmtId="0" fontId="61" fillId="0" borderId="65" applyNumberFormat="0" applyFill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6" fillId="23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66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5" fillId="30" borderId="0" applyNumberFormat="0" applyBorder="0" applyAlignment="0" applyProtection="0">
      <alignment vertical="center"/>
    </xf>
    <xf numFmtId="0" fontId="66" fillId="31" borderId="0" applyNumberFormat="0" applyBorder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6" fillId="35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</cellStyleXfs>
  <cellXfs count="5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6" fontId="1" fillId="2" borderId="8" xfId="0" applyNumberFormat="1" applyFont="1" applyFill="1" applyBorder="1" applyAlignment="1">
      <alignment horizontal="center" vertical="center" wrapText="1"/>
    </xf>
    <xf numFmtId="176" fontId="1" fillId="2" borderId="9" xfId="0" applyNumberFormat="1" applyFont="1" applyFill="1" applyBorder="1" applyAlignment="1">
      <alignment horizontal="center" vertical="center" wrapText="1"/>
    </xf>
    <xf numFmtId="176" fontId="1" fillId="2" borderId="10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5" xfId="0" applyFont="1" applyBorder="1" applyAlignment="1">
      <alignment horizontal="left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wrapText="1"/>
    </xf>
    <xf numFmtId="178" fontId="3" fillId="0" borderId="2" xfId="0" applyNumberFormat="1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176" fontId="3" fillId="0" borderId="23" xfId="0" applyNumberFormat="1" applyFont="1" applyBorder="1" applyAlignment="1">
      <alignment horizontal="center" wrapText="1"/>
    </xf>
    <xf numFmtId="179" fontId="3" fillId="0" borderId="23" xfId="0" applyNumberFormat="1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79" fontId="3" fillId="0" borderId="29" xfId="0" applyNumberFormat="1" applyFont="1" applyBorder="1" applyAlignment="1">
      <alignment horizontal="center" wrapText="1"/>
    </xf>
    <xf numFmtId="179" fontId="12" fillId="0" borderId="30" xfId="0" applyNumberFormat="1" applyFont="1" applyBorder="1" applyAlignment="1">
      <alignment horizontal="center" wrapText="1"/>
    </xf>
    <xf numFmtId="0" fontId="0" fillId="5" borderId="0" xfId="0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13" fillId="0" borderId="0" xfId="0" applyFont="1"/>
    <xf numFmtId="0" fontId="2" fillId="0" borderId="37" xfId="0" applyFont="1" applyBorder="1" applyAlignment="1">
      <alignment horizontal="center" vertical="center"/>
    </xf>
    <xf numFmtId="0" fontId="0" fillId="0" borderId="32" xfId="0" applyBorder="1"/>
    <xf numFmtId="0" fontId="0" fillId="0" borderId="38" xfId="0" applyBorder="1"/>
    <xf numFmtId="0" fontId="2" fillId="5" borderId="12" xfId="0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1" fontId="2" fillId="5" borderId="36" xfId="0" applyNumberFormat="1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0" borderId="34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1" fontId="2" fillId="0" borderId="36" xfId="0" applyNumberFormat="1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1" fontId="2" fillId="5" borderId="34" xfId="0" applyNumberFormat="1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13" fillId="5" borderId="0" xfId="0" applyFont="1" applyFill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4" fillId="0" borderId="0" xfId="0" applyFont="1" applyFill="1"/>
    <xf numFmtId="180" fontId="14" fillId="0" borderId="0" xfId="0" applyNumberFormat="1" applyFont="1" applyFill="1"/>
    <xf numFmtId="181" fontId="14" fillId="0" borderId="0" xfId="0" applyNumberFormat="1" applyFont="1" applyFill="1"/>
    <xf numFmtId="0" fontId="16" fillId="0" borderId="0" xfId="0" applyFont="1" applyFill="1" applyAlignment="1">
      <alignment horizontal="center" vertical="center"/>
    </xf>
    <xf numFmtId="0" fontId="17" fillId="0" borderId="15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wrapText="1"/>
    </xf>
    <xf numFmtId="180" fontId="15" fillId="0" borderId="32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80" fontId="1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180" fontId="20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176" fontId="19" fillId="6" borderId="1" xfId="0" applyNumberFormat="1" applyFont="1" applyFill="1" applyBorder="1" applyAlignment="1">
      <alignment horizontal="center" vertical="center" wrapText="1"/>
    </xf>
    <xf numFmtId="180" fontId="20" fillId="6" borderId="1" xfId="0" applyNumberFormat="1" applyFont="1" applyFill="1" applyBorder="1" applyAlignment="1">
      <alignment horizontal="center" vertical="center" wrapText="1"/>
    </xf>
    <xf numFmtId="177" fontId="19" fillId="6" borderId="1" xfId="0" applyNumberFormat="1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 wrapText="1"/>
    </xf>
    <xf numFmtId="177" fontId="19" fillId="0" borderId="36" xfId="0" applyNumberFormat="1" applyFont="1" applyFill="1" applyBorder="1" applyAlignment="1">
      <alignment horizontal="center" vertical="center" wrapText="1"/>
    </xf>
    <xf numFmtId="180" fontId="20" fillId="0" borderId="36" xfId="0" applyNumberFormat="1" applyFont="1" applyFill="1" applyBorder="1" applyAlignment="1">
      <alignment horizontal="center" vertical="center" wrapText="1"/>
    </xf>
    <xf numFmtId="176" fontId="19" fillId="0" borderId="36" xfId="0" applyNumberFormat="1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 wrapText="1"/>
    </xf>
    <xf numFmtId="177" fontId="19" fillId="0" borderId="34" xfId="0" applyNumberFormat="1" applyFont="1" applyFill="1" applyBorder="1" applyAlignment="1">
      <alignment horizontal="center" vertical="center" wrapText="1"/>
    </xf>
    <xf numFmtId="180" fontId="20" fillId="0" borderId="34" xfId="0" applyNumberFormat="1" applyFont="1" applyFill="1" applyBorder="1" applyAlignment="1">
      <alignment horizontal="center" vertical="center" wrapText="1"/>
    </xf>
    <xf numFmtId="176" fontId="19" fillId="0" borderId="34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180" fontId="20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20" fillId="6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181" fontId="15" fillId="0" borderId="1" xfId="0" applyNumberFormat="1" applyFont="1" applyFill="1" applyBorder="1" applyAlignment="1">
      <alignment horizontal="center" vertical="center" wrapText="1"/>
    </xf>
    <xf numFmtId="179" fontId="19" fillId="0" borderId="1" xfId="0" applyNumberFormat="1" applyFont="1" applyFill="1" applyBorder="1" applyAlignment="1">
      <alignment horizontal="center" vertical="center" wrapText="1"/>
    </xf>
    <xf numFmtId="178" fontId="20" fillId="6" borderId="1" xfId="0" applyNumberFormat="1" applyFont="1" applyFill="1" applyBorder="1" applyAlignment="1">
      <alignment horizontal="center" vertical="center" wrapText="1"/>
    </xf>
    <xf numFmtId="1" fontId="20" fillId="6" borderId="1" xfId="0" applyNumberFormat="1" applyFont="1" applyFill="1" applyBorder="1" applyAlignment="1">
      <alignment horizontal="center" vertical="center" wrapText="1"/>
    </xf>
    <xf numFmtId="178" fontId="20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78" fontId="20" fillId="0" borderId="36" xfId="0" applyNumberFormat="1" applyFont="1" applyFill="1" applyBorder="1" applyAlignment="1">
      <alignment horizontal="center" vertical="center" wrapText="1"/>
    </xf>
    <xf numFmtId="1" fontId="20" fillId="0" borderId="36" xfId="0" applyNumberFormat="1" applyFont="1" applyFill="1" applyBorder="1" applyAlignment="1">
      <alignment horizontal="center" vertical="center" wrapText="1"/>
    </xf>
    <xf numFmtId="178" fontId="20" fillId="0" borderId="34" xfId="0" applyNumberFormat="1" applyFont="1" applyFill="1" applyBorder="1" applyAlignment="1">
      <alignment horizontal="center" vertical="center" wrapText="1"/>
    </xf>
    <xf numFmtId="1" fontId="20" fillId="0" borderId="34" xfId="0" applyNumberFormat="1" applyFont="1" applyFill="1" applyBorder="1" applyAlignment="1">
      <alignment horizontal="center" vertical="center" wrapText="1"/>
    </xf>
    <xf numFmtId="179" fontId="22" fillId="6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39" xfId="0" applyFont="1" applyFill="1" applyBorder="1" applyAlignment="1">
      <alignment horizontal="center" vertical="center" wrapText="1"/>
    </xf>
    <xf numFmtId="181" fontId="20" fillId="6" borderId="1" xfId="0" applyNumberFormat="1" applyFont="1" applyFill="1" applyBorder="1" applyAlignment="1">
      <alignment horizontal="center" vertical="center" wrapText="1"/>
    </xf>
    <xf numFmtId="181" fontId="20" fillId="0" borderId="1" xfId="0" applyNumberFormat="1" applyFont="1" applyFill="1" applyBorder="1" applyAlignment="1">
      <alignment horizontal="center" vertical="center" wrapText="1"/>
    </xf>
    <xf numFmtId="176" fontId="20" fillId="0" borderId="36" xfId="0" applyNumberFormat="1" applyFont="1" applyFill="1" applyBorder="1" applyAlignment="1">
      <alignment horizontal="center" vertical="center" wrapText="1"/>
    </xf>
    <xf numFmtId="181" fontId="20" fillId="0" borderId="36" xfId="0" applyNumberFormat="1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176" fontId="20" fillId="0" borderId="34" xfId="0" applyNumberFormat="1" applyFont="1" applyFill="1" applyBorder="1" applyAlignment="1">
      <alignment horizontal="center" vertical="center" wrapText="1"/>
    </xf>
    <xf numFmtId="181" fontId="20" fillId="0" borderId="34" xfId="0" applyNumberFormat="1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176" fontId="20" fillId="7" borderId="1" xfId="0" applyNumberFormat="1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80" fontId="14" fillId="0" borderId="0" xfId="0" applyNumberFormat="1" applyFont="1" applyFill="1" applyBorder="1" applyAlignment="1">
      <alignment vertical="center"/>
    </xf>
    <xf numFmtId="179" fontId="22" fillId="0" borderId="1" xfId="0" applyNumberFormat="1" applyFont="1" applyFill="1" applyBorder="1" applyAlignment="1">
      <alignment horizontal="center" vertical="center" wrapText="1"/>
    </xf>
    <xf numFmtId="180" fontId="15" fillId="0" borderId="1" xfId="0" applyNumberFormat="1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179" fontId="20" fillId="0" borderId="36" xfId="0" applyNumberFormat="1" applyFont="1" applyFill="1" applyBorder="1" applyAlignment="1">
      <alignment horizontal="center" vertical="center" wrapText="1"/>
    </xf>
    <xf numFmtId="179" fontId="15" fillId="0" borderId="39" xfId="0" applyNumberFormat="1" applyFont="1" applyFill="1" applyBorder="1" applyAlignment="1">
      <alignment vertical="center" wrapText="1"/>
    </xf>
    <xf numFmtId="176" fontId="15" fillId="0" borderId="36" xfId="0" applyNumberFormat="1" applyFont="1" applyFill="1" applyBorder="1" applyAlignment="1">
      <alignment horizontal="center" vertical="center" wrapText="1"/>
    </xf>
    <xf numFmtId="179" fontId="15" fillId="0" borderId="42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"/>
    </xf>
    <xf numFmtId="0" fontId="5" fillId="9" borderId="0" xfId="0" applyNumberFormat="1" applyFont="1" applyFill="1" applyAlignment="1">
      <alignment horizontal="center" vertical="center"/>
    </xf>
    <xf numFmtId="0" fontId="23" fillId="9" borderId="0" xfId="0" applyNumberFormat="1" applyFont="1" applyFill="1" applyAlignment="1">
      <alignment horizontal="center" vertical="center"/>
    </xf>
    <xf numFmtId="0" fontId="23" fillId="10" borderId="0" xfId="0" applyNumberFormat="1" applyFont="1" applyFill="1" applyAlignment="1">
      <alignment horizontal="center" vertical="center"/>
    </xf>
    <xf numFmtId="0" fontId="23" fillId="6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6" fillId="10" borderId="0" xfId="0" applyNumberFormat="1" applyFont="1" applyFill="1" applyAlignment="1">
      <alignment horizontal="center" vertical="center"/>
    </xf>
    <xf numFmtId="0" fontId="6" fillId="6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80" fontId="25" fillId="0" borderId="0" xfId="0" applyNumberFormat="1" applyFont="1" applyFill="1" applyAlignment="1">
      <alignment horizontal="center" vertical="center"/>
    </xf>
    <xf numFmtId="180" fontId="2" fillId="0" borderId="0" xfId="0" applyNumberFormat="1" applyFont="1" applyFill="1" applyAlignment="1">
      <alignment horizontal="center" vertical="center"/>
    </xf>
    <xf numFmtId="178" fontId="25" fillId="0" borderId="0" xfId="0" applyNumberFormat="1" applyFont="1" applyFill="1" applyAlignment="1">
      <alignment horizontal="center" vertical="center"/>
    </xf>
    <xf numFmtId="178" fontId="25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6" fillId="2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182" fontId="29" fillId="0" borderId="15" xfId="0" applyNumberFormat="1" applyFont="1" applyFill="1" applyBorder="1" applyAlignment="1">
      <alignment horizontal="left"/>
    </xf>
    <xf numFmtId="0" fontId="21" fillId="0" borderId="31" xfId="0" applyNumberFormat="1" applyFont="1" applyFill="1" applyBorder="1" applyAlignment="1">
      <alignment horizontal="center" vertical="center"/>
    </xf>
    <xf numFmtId="0" fontId="21" fillId="0" borderId="32" xfId="0" applyNumberFormat="1" applyFont="1" applyFill="1" applyBorder="1" applyAlignment="1">
      <alignment horizontal="center" vertical="center"/>
    </xf>
    <xf numFmtId="0" fontId="21" fillId="0" borderId="37" xfId="0" applyNumberFormat="1" applyFont="1" applyFill="1" applyBorder="1" applyAlignment="1">
      <alignment horizontal="center" vertical="center"/>
    </xf>
    <xf numFmtId="178" fontId="21" fillId="0" borderId="32" xfId="0" applyNumberFormat="1" applyFont="1" applyFill="1" applyBorder="1" applyAlignment="1">
      <alignment horizontal="center" vertical="center" wrapText="1"/>
    </xf>
    <xf numFmtId="178" fontId="21" fillId="0" borderId="45" xfId="0" applyNumberFormat="1" applyFont="1" applyFill="1" applyBorder="1" applyAlignment="1">
      <alignment horizontal="center" vertical="center" wrapText="1"/>
    </xf>
    <xf numFmtId="178" fontId="21" fillId="0" borderId="37" xfId="0" applyNumberFormat="1" applyFont="1" applyFill="1" applyBorder="1" applyAlignment="1">
      <alignment horizontal="center" vertical="center" wrapText="1"/>
    </xf>
    <xf numFmtId="178" fontId="21" fillId="0" borderId="46" xfId="0" applyNumberFormat="1" applyFont="1" applyFill="1" applyBorder="1" applyAlignment="1">
      <alignment horizontal="center" vertical="center" wrapText="1"/>
    </xf>
    <xf numFmtId="0" fontId="21" fillId="0" borderId="33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/>
    </xf>
    <xf numFmtId="178" fontId="21" fillId="0" borderId="1" xfId="0" applyNumberFormat="1" applyFont="1" applyFill="1" applyBorder="1" applyAlignment="1">
      <alignment horizontal="center" vertical="center" wrapText="1"/>
    </xf>
    <xf numFmtId="178" fontId="21" fillId="0" borderId="4" xfId="0" applyNumberFormat="1" applyFont="1" applyFill="1" applyBorder="1" applyAlignment="1">
      <alignment horizontal="center" vertical="center" wrapText="1"/>
    </xf>
    <xf numFmtId="180" fontId="21" fillId="0" borderId="1" xfId="0" applyNumberFormat="1" applyFont="1" applyFill="1" applyBorder="1" applyAlignment="1">
      <alignment horizontal="center" vertical="center" wrapText="1"/>
    </xf>
    <xf numFmtId="178" fontId="21" fillId="0" borderId="5" xfId="0" applyNumberFormat="1" applyFont="1" applyFill="1" applyBorder="1" applyAlignment="1">
      <alignment horizontal="center" vertical="center" wrapText="1"/>
    </xf>
    <xf numFmtId="180" fontId="30" fillId="0" borderId="1" xfId="0" applyNumberFormat="1" applyFont="1" applyFill="1" applyBorder="1" applyAlignment="1">
      <alignment horizontal="center" vertical="center" wrapText="1"/>
    </xf>
    <xf numFmtId="182" fontId="31" fillId="9" borderId="47" xfId="0" applyNumberFormat="1" applyFont="1" applyFill="1" applyBorder="1" applyAlignment="1">
      <alignment horizontal="right" vertical="center" shrinkToFit="1"/>
    </xf>
    <xf numFmtId="0" fontId="5" fillId="9" borderId="6" xfId="0" applyNumberFormat="1" applyFont="1" applyFill="1" applyBorder="1" applyAlignment="1">
      <alignment horizontal="center" vertical="center"/>
    </xf>
    <xf numFmtId="182" fontId="31" fillId="9" borderId="6" xfId="0" applyNumberFormat="1" applyFont="1" applyFill="1" applyBorder="1" applyAlignment="1">
      <alignment horizontal="left" vertical="center" shrinkToFit="1"/>
    </xf>
    <xf numFmtId="183" fontId="22" fillId="9" borderId="1" xfId="0" applyNumberFormat="1" applyFont="1" applyFill="1" applyBorder="1" applyAlignment="1">
      <alignment horizontal="center" vertical="center"/>
    </xf>
    <xf numFmtId="180" fontId="32" fillId="2" borderId="1" xfId="0" applyNumberFormat="1" applyFont="1" applyFill="1" applyBorder="1" applyAlignment="1">
      <alignment horizontal="center" vertical="center"/>
    </xf>
    <xf numFmtId="180" fontId="5" fillId="9" borderId="1" xfId="0" applyNumberFormat="1" applyFont="1" applyFill="1" applyBorder="1" applyAlignment="1">
      <alignment horizontal="center" vertical="center" shrinkToFit="1"/>
    </xf>
    <xf numFmtId="180" fontId="4" fillId="9" borderId="1" xfId="0" applyNumberFormat="1" applyFont="1" applyFill="1" applyBorder="1" applyAlignment="1">
      <alignment horizontal="center" vertical="center" shrinkToFit="1"/>
    </xf>
    <xf numFmtId="181" fontId="4" fillId="9" borderId="1" xfId="0" applyNumberFormat="1" applyFont="1" applyFill="1" applyBorder="1" applyAlignment="1">
      <alignment horizontal="center" vertical="center" shrinkToFit="1"/>
    </xf>
    <xf numFmtId="180" fontId="22" fillId="9" borderId="1" xfId="0" applyNumberFormat="1" applyFont="1" applyFill="1" applyBorder="1" applyAlignment="1">
      <alignment horizontal="center" vertical="center"/>
    </xf>
    <xf numFmtId="180" fontId="32" fillId="9" borderId="1" xfId="0" applyNumberFormat="1" applyFont="1" applyFill="1" applyBorder="1" applyAlignment="1">
      <alignment horizontal="center" vertical="center"/>
    </xf>
    <xf numFmtId="182" fontId="31" fillId="10" borderId="47" xfId="0" applyNumberFormat="1" applyFont="1" applyFill="1" applyBorder="1" applyAlignment="1">
      <alignment horizontal="right" vertical="center" shrinkToFit="1"/>
    </xf>
    <xf numFmtId="0" fontId="5" fillId="10" borderId="6" xfId="0" applyNumberFormat="1" applyFont="1" applyFill="1" applyBorder="1" applyAlignment="1">
      <alignment horizontal="center" vertical="center"/>
    </xf>
    <xf numFmtId="182" fontId="31" fillId="10" borderId="6" xfId="0" applyNumberFormat="1" applyFont="1" applyFill="1" applyBorder="1" applyAlignment="1">
      <alignment horizontal="left" vertical="center" shrinkToFit="1"/>
    </xf>
    <xf numFmtId="180" fontId="22" fillId="10" borderId="1" xfId="0" applyNumberFormat="1" applyFont="1" applyFill="1" applyBorder="1" applyAlignment="1">
      <alignment horizontal="center" vertical="center"/>
    </xf>
    <xf numFmtId="180" fontId="32" fillId="10" borderId="1" xfId="0" applyNumberFormat="1" applyFont="1" applyFill="1" applyBorder="1" applyAlignment="1">
      <alignment horizontal="center" vertical="center"/>
    </xf>
    <xf numFmtId="184" fontId="5" fillId="10" borderId="1" xfId="0" applyNumberFormat="1" applyFont="1" applyFill="1" applyBorder="1" applyAlignment="1">
      <alignment horizontal="center" vertical="center" shrinkToFit="1"/>
    </xf>
    <xf numFmtId="180" fontId="4" fillId="10" borderId="1" xfId="0" applyNumberFormat="1" applyFont="1" applyFill="1" applyBorder="1" applyAlignment="1">
      <alignment horizontal="center" vertical="center" shrinkToFit="1"/>
    </xf>
    <xf numFmtId="181" fontId="4" fillId="10" borderId="1" xfId="0" applyNumberFormat="1" applyFont="1" applyFill="1" applyBorder="1" applyAlignment="1">
      <alignment horizontal="center" vertical="center" shrinkToFit="1"/>
    </xf>
    <xf numFmtId="184" fontId="5" fillId="9" borderId="34" xfId="0" applyNumberFormat="1" applyFont="1" applyFill="1" applyBorder="1" applyAlignment="1">
      <alignment horizontal="center" vertical="center" shrinkToFit="1"/>
    </xf>
    <xf numFmtId="180" fontId="4" fillId="9" borderId="34" xfId="0" applyNumberFormat="1" applyFont="1" applyFill="1" applyBorder="1" applyAlignment="1">
      <alignment horizontal="center" vertical="center" shrinkToFit="1"/>
    </xf>
    <xf numFmtId="181" fontId="4" fillId="9" borderId="34" xfId="0" applyNumberFormat="1" applyFont="1" applyFill="1" applyBorder="1" applyAlignment="1">
      <alignment horizontal="center" vertical="center" shrinkToFit="1"/>
    </xf>
    <xf numFmtId="182" fontId="22" fillId="6" borderId="47" xfId="0" applyNumberFormat="1" applyFont="1" applyFill="1" applyBorder="1" applyAlignment="1">
      <alignment horizontal="right" vertical="center" shrinkToFit="1"/>
    </xf>
    <xf numFmtId="0" fontId="4" fillId="6" borderId="6" xfId="0" applyNumberFormat="1" applyFont="1" applyFill="1" applyBorder="1" applyAlignment="1">
      <alignment horizontal="center" vertical="center"/>
    </xf>
    <xf numFmtId="182" fontId="22" fillId="6" borderId="6" xfId="0" applyNumberFormat="1" applyFont="1" applyFill="1" applyBorder="1" applyAlignment="1">
      <alignment horizontal="left" vertical="center" shrinkToFit="1"/>
    </xf>
    <xf numFmtId="180" fontId="22" fillId="6" borderId="1" xfId="0" applyNumberFormat="1" applyFont="1" applyFill="1" applyBorder="1" applyAlignment="1">
      <alignment horizontal="center" vertical="center"/>
    </xf>
    <xf numFmtId="180" fontId="32" fillId="6" borderId="1" xfId="0" applyNumberFormat="1" applyFont="1" applyFill="1" applyBorder="1" applyAlignment="1">
      <alignment horizontal="center" vertical="center"/>
    </xf>
    <xf numFmtId="184" fontId="5" fillId="6" borderId="34" xfId="0" applyNumberFormat="1" applyFont="1" applyFill="1" applyBorder="1" applyAlignment="1">
      <alignment horizontal="center" vertical="center" shrinkToFit="1"/>
    </xf>
    <xf numFmtId="180" fontId="4" fillId="6" borderId="34" xfId="0" applyNumberFormat="1" applyFont="1" applyFill="1" applyBorder="1" applyAlignment="1">
      <alignment horizontal="center" vertical="center" shrinkToFit="1"/>
    </xf>
    <xf numFmtId="181" fontId="4" fillId="6" borderId="34" xfId="0" applyNumberFormat="1" applyFont="1" applyFill="1" applyBorder="1" applyAlignment="1">
      <alignment horizontal="center" vertical="center" shrinkToFit="1"/>
    </xf>
    <xf numFmtId="184" fontId="5" fillId="10" borderId="34" xfId="0" applyNumberFormat="1" applyFont="1" applyFill="1" applyBorder="1" applyAlignment="1">
      <alignment horizontal="center" vertical="center" shrinkToFit="1"/>
    </xf>
    <xf numFmtId="180" fontId="4" fillId="10" borderId="34" xfId="0" applyNumberFormat="1" applyFont="1" applyFill="1" applyBorder="1" applyAlignment="1">
      <alignment horizontal="center" vertical="center" shrinkToFit="1"/>
    </xf>
    <xf numFmtId="181" fontId="4" fillId="10" borderId="34" xfId="0" applyNumberFormat="1" applyFont="1" applyFill="1" applyBorder="1" applyAlignment="1">
      <alignment horizontal="center" vertical="center" shrinkToFit="1"/>
    </xf>
    <xf numFmtId="182" fontId="33" fillId="9" borderId="47" xfId="0" applyNumberFormat="1" applyFont="1" applyFill="1" applyBorder="1" applyAlignment="1">
      <alignment horizontal="right" vertical="center" shrinkToFit="1"/>
    </xf>
    <xf numFmtId="0" fontId="34" fillId="9" borderId="6" xfId="0" applyNumberFormat="1" applyFont="1" applyFill="1" applyBorder="1" applyAlignment="1">
      <alignment horizontal="center" vertical="center"/>
    </xf>
    <xf numFmtId="182" fontId="33" fillId="9" borderId="6" xfId="0" applyNumberFormat="1" applyFont="1" applyFill="1" applyBorder="1" applyAlignment="1">
      <alignment horizontal="left" vertical="center" shrinkToFit="1"/>
    </xf>
    <xf numFmtId="180" fontId="32" fillId="3" borderId="1" xfId="0" applyNumberFormat="1" applyFont="1" applyFill="1" applyBorder="1" applyAlignment="1">
      <alignment horizontal="center" vertical="center"/>
    </xf>
    <xf numFmtId="182" fontId="31" fillId="0" borderId="47" xfId="0" applyNumberFormat="1" applyFont="1" applyFill="1" applyBorder="1" applyAlignment="1">
      <alignment horizontal="right" vertical="center" shrinkToFit="1"/>
    </xf>
    <xf numFmtId="0" fontId="5" fillId="0" borderId="6" xfId="0" applyNumberFormat="1" applyFont="1" applyFill="1" applyBorder="1" applyAlignment="1">
      <alignment horizontal="center" vertical="center"/>
    </xf>
    <xf numFmtId="182" fontId="31" fillId="0" borderId="6" xfId="0" applyNumberFormat="1" applyFont="1" applyFill="1" applyBorder="1" applyAlignment="1">
      <alignment horizontal="left" vertical="center" shrinkToFit="1"/>
    </xf>
    <xf numFmtId="184" fontId="5" fillId="0" borderId="34" xfId="0" applyNumberFormat="1" applyFont="1" applyFill="1" applyBorder="1" applyAlignment="1">
      <alignment horizontal="center" vertical="center" shrinkToFit="1"/>
    </xf>
    <xf numFmtId="180" fontId="4" fillId="0" borderId="34" xfId="0" applyNumberFormat="1" applyFont="1" applyFill="1" applyBorder="1" applyAlignment="1">
      <alignment horizontal="center" vertical="center" shrinkToFit="1"/>
    </xf>
    <xf numFmtId="181" fontId="4" fillId="0" borderId="34" xfId="0" applyNumberFormat="1" applyFont="1" applyFill="1" applyBorder="1" applyAlignment="1">
      <alignment horizontal="center" vertical="center" shrinkToFit="1"/>
    </xf>
    <xf numFmtId="180" fontId="32" fillId="0" borderId="1" xfId="0" applyNumberFormat="1" applyFont="1" applyFill="1" applyBorder="1" applyAlignment="1">
      <alignment horizontal="center" vertical="center"/>
    </xf>
    <xf numFmtId="182" fontId="22" fillId="6" borderId="48" xfId="0" applyNumberFormat="1" applyFont="1" applyFill="1" applyBorder="1" applyAlignment="1">
      <alignment horizontal="right" vertical="center" shrinkToFit="1"/>
    </xf>
    <xf numFmtId="0" fontId="4" fillId="6" borderId="13" xfId="0" applyNumberFormat="1" applyFont="1" applyFill="1" applyBorder="1" applyAlignment="1">
      <alignment horizontal="center" vertical="center"/>
    </xf>
    <xf numFmtId="182" fontId="22" fillId="6" borderId="14" xfId="0" applyNumberFormat="1" applyFont="1" applyFill="1" applyBorder="1" applyAlignment="1">
      <alignment horizontal="left" vertical="center" shrinkToFit="1"/>
    </xf>
    <xf numFmtId="182" fontId="31" fillId="0" borderId="40" xfId="0" applyNumberFormat="1" applyFont="1" applyFill="1" applyBorder="1" applyAlignment="1">
      <alignment horizontal="right" vertical="center" shrinkToFit="1"/>
    </xf>
    <xf numFmtId="0" fontId="5" fillId="0" borderId="0" xfId="0" applyNumberFormat="1" applyFont="1" applyFill="1" applyBorder="1" applyAlignment="1">
      <alignment horizontal="center" vertical="center"/>
    </xf>
    <xf numFmtId="182" fontId="31" fillId="0" borderId="0" xfId="0" applyNumberFormat="1" applyFont="1" applyFill="1" applyBorder="1" applyAlignment="1">
      <alignment horizontal="left" vertical="center" shrinkToFit="1"/>
    </xf>
    <xf numFmtId="182" fontId="31" fillId="10" borderId="48" xfId="0" applyNumberFormat="1" applyFont="1" applyFill="1" applyBorder="1" applyAlignment="1">
      <alignment horizontal="right" vertical="center" shrinkToFit="1"/>
    </xf>
    <xf numFmtId="0" fontId="5" fillId="10" borderId="13" xfId="0" applyNumberFormat="1" applyFont="1" applyFill="1" applyBorder="1" applyAlignment="1">
      <alignment horizontal="center" vertical="center"/>
    </xf>
    <xf numFmtId="182" fontId="31" fillId="10" borderId="13" xfId="0" applyNumberFormat="1" applyFont="1" applyFill="1" applyBorder="1" applyAlignment="1">
      <alignment horizontal="left" vertical="center" shrinkToFit="1"/>
    </xf>
    <xf numFmtId="182" fontId="31" fillId="0" borderId="49" xfId="0" applyNumberFormat="1" applyFont="1" applyFill="1" applyBorder="1" applyAlignment="1">
      <alignment horizontal="right" vertical="center" shrinkToFit="1"/>
    </xf>
    <xf numFmtId="0" fontId="5" fillId="0" borderId="50" xfId="0" applyNumberFormat="1" applyFont="1" applyFill="1" applyBorder="1" applyAlignment="1">
      <alignment horizontal="center" vertical="center"/>
    </xf>
    <xf numFmtId="182" fontId="31" fillId="0" borderId="50" xfId="0" applyNumberFormat="1" applyFont="1" applyFill="1" applyBorder="1" applyAlignment="1">
      <alignment horizontal="left" vertical="center" shrinkToFit="1"/>
    </xf>
    <xf numFmtId="180" fontId="22" fillId="9" borderId="36" xfId="0" applyNumberFormat="1" applyFont="1" applyFill="1" applyBorder="1" applyAlignment="1">
      <alignment horizontal="center" vertical="center"/>
    </xf>
    <xf numFmtId="180" fontId="32" fillId="0" borderId="36" xfId="0" applyNumberFormat="1" applyFont="1" applyFill="1" applyBorder="1" applyAlignment="1">
      <alignment horizontal="center" vertical="center"/>
    </xf>
    <xf numFmtId="180" fontId="24" fillId="0" borderId="36" xfId="0" applyNumberFormat="1" applyFont="1" applyFill="1" applyBorder="1" applyAlignment="1">
      <alignment horizontal="center" vertical="center" shrinkToFit="1"/>
    </xf>
    <xf numFmtId="180" fontId="4" fillId="0" borderId="36" xfId="0" applyNumberFormat="1" applyFont="1" applyFill="1" applyBorder="1" applyAlignment="1">
      <alignment horizontal="center" vertical="center" shrinkToFit="1"/>
    </xf>
    <xf numFmtId="180" fontId="22" fillId="9" borderId="34" xfId="0" applyNumberFormat="1" applyFont="1" applyFill="1" applyBorder="1" applyAlignment="1">
      <alignment horizontal="center" vertical="center"/>
    </xf>
    <xf numFmtId="180" fontId="32" fillId="2" borderId="34" xfId="0" applyNumberFormat="1" applyFont="1" applyFill="1" applyBorder="1" applyAlignment="1">
      <alignment horizontal="center" vertical="center"/>
    </xf>
    <xf numFmtId="180" fontId="23" fillId="0" borderId="34" xfId="0" applyNumberFormat="1" applyFont="1" applyFill="1" applyBorder="1" applyAlignment="1">
      <alignment horizontal="center" vertical="center" shrinkToFit="1"/>
    </xf>
    <xf numFmtId="180" fontId="6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180" fontId="23" fillId="10" borderId="1" xfId="0" applyNumberFormat="1" applyFont="1" applyFill="1" applyBorder="1" applyAlignment="1">
      <alignment horizontal="center" vertical="center" shrinkToFit="1"/>
    </xf>
    <xf numFmtId="180" fontId="23" fillId="0" borderId="1" xfId="0" applyNumberFormat="1" applyFont="1" applyFill="1" applyBorder="1" applyAlignment="1">
      <alignment horizontal="center" vertical="center" shrinkToFit="1"/>
    </xf>
    <xf numFmtId="180" fontId="23" fillId="6" borderId="1" xfId="0" applyNumberFormat="1" applyFont="1" applyFill="1" applyBorder="1" applyAlignment="1">
      <alignment horizontal="center" vertical="center" shrinkToFit="1"/>
    </xf>
    <xf numFmtId="180" fontId="4" fillId="6" borderId="1" xfId="0" applyNumberFormat="1" applyFont="1" applyFill="1" applyBorder="1" applyAlignment="1">
      <alignment horizontal="center" vertical="center" shrinkToFit="1"/>
    </xf>
    <xf numFmtId="180" fontId="24" fillId="0" borderId="1" xfId="0" applyNumberFormat="1" applyFont="1" applyFill="1" applyBorder="1" applyAlignment="1">
      <alignment horizontal="center" vertical="center" shrinkToFit="1"/>
    </xf>
    <xf numFmtId="180" fontId="5" fillId="6" borderId="1" xfId="0" applyNumberFormat="1" applyFont="1" applyFill="1" applyBorder="1" applyAlignment="1">
      <alignment horizontal="center" vertical="center" shrinkToFit="1"/>
    </xf>
    <xf numFmtId="180" fontId="5" fillId="0" borderId="1" xfId="0" applyNumberFormat="1" applyFont="1" applyFill="1" applyBorder="1" applyAlignment="1">
      <alignment horizontal="center" vertical="center" shrinkToFit="1"/>
    </xf>
    <xf numFmtId="180" fontId="5" fillId="10" borderId="1" xfId="0" applyNumberFormat="1" applyFont="1" applyFill="1" applyBorder="1" applyAlignment="1">
      <alignment horizontal="center" vertical="center" shrinkToFit="1"/>
    </xf>
    <xf numFmtId="182" fontId="33" fillId="0" borderId="47" xfId="0" applyNumberFormat="1" applyFont="1" applyFill="1" applyBorder="1" applyAlignment="1">
      <alignment horizontal="right" vertical="center" shrinkToFit="1"/>
    </xf>
    <xf numFmtId="0" fontId="34" fillId="0" borderId="6" xfId="0" applyNumberFormat="1" applyFont="1" applyFill="1" applyBorder="1" applyAlignment="1">
      <alignment horizontal="center" vertical="center"/>
    </xf>
    <xf numFmtId="182" fontId="33" fillId="0" borderId="6" xfId="0" applyNumberFormat="1" applyFont="1" applyFill="1" applyBorder="1" applyAlignment="1">
      <alignment horizontal="left" vertical="center" shrinkToFit="1"/>
    </xf>
    <xf numFmtId="185" fontId="31" fillId="0" borderId="6" xfId="0" applyNumberFormat="1" applyFont="1" applyFill="1" applyBorder="1" applyAlignment="1">
      <alignment horizontal="left" vertical="center" shrinkToFit="1"/>
    </xf>
    <xf numFmtId="181" fontId="22" fillId="9" borderId="1" xfId="0" applyNumberFormat="1" applyFont="1" applyFill="1" applyBorder="1" applyAlignment="1">
      <alignment horizontal="center" vertical="center"/>
    </xf>
    <xf numFmtId="182" fontId="31" fillId="0" borderId="48" xfId="0" applyNumberFormat="1" applyFont="1" applyFill="1" applyBorder="1" applyAlignment="1">
      <alignment horizontal="center" vertical="center" shrinkToFit="1"/>
    </xf>
    <xf numFmtId="182" fontId="31" fillId="0" borderId="13" xfId="0" applyNumberFormat="1" applyFont="1" applyFill="1" applyBorder="1" applyAlignment="1">
      <alignment horizontal="center" vertical="center" shrinkToFit="1"/>
    </xf>
    <xf numFmtId="182" fontId="31" fillId="0" borderId="14" xfId="0" applyNumberFormat="1" applyFont="1" applyFill="1" applyBorder="1" applyAlignment="1">
      <alignment horizontal="center" vertical="center" shrinkToFit="1"/>
    </xf>
    <xf numFmtId="181" fontId="31" fillId="0" borderId="1" xfId="0" applyNumberFormat="1" applyFont="1" applyFill="1" applyBorder="1" applyAlignment="1">
      <alignment horizontal="center" vertical="center"/>
    </xf>
    <xf numFmtId="180" fontId="31" fillId="0" borderId="1" xfId="0" applyNumberFormat="1" applyFont="1" applyFill="1" applyBorder="1" applyAlignment="1">
      <alignment horizontal="center" vertical="center"/>
    </xf>
    <xf numFmtId="186" fontId="5" fillId="0" borderId="1" xfId="0" applyNumberFormat="1" applyFont="1" applyFill="1" applyBorder="1" applyAlignment="1">
      <alignment horizontal="center" vertical="center" shrinkToFit="1"/>
    </xf>
    <xf numFmtId="182" fontId="31" fillId="0" borderId="47" xfId="0" applyNumberFormat="1" applyFont="1" applyFill="1" applyBorder="1" applyAlignment="1">
      <alignment horizontal="center" vertical="center" shrinkToFit="1"/>
    </xf>
    <xf numFmtId="182" fontId="31" fillId="0" borderId="6" xfId="0" applyNumberFormat="1" applyFont="1" applyFill="1" applyBorder="1" applyAlignment="1">
      <alignment horizontal="center" vertical="center" shrinkToFit="1"/>
    </xf>
    <xf numFmtId="178" fontId="35" fillId="0" borderId="5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center" vertical="center" shrinkToFit="1"/>
    </xf>
    <xf numFmtId="178" fontId="4" fillId="9" borderId="1" xfId="0" applyNumberFormat="1" applyFont="1" applyFill="1" applyBorder="1" applyAlignment="1">
      <alignment horizontal="center" vertical="center" shrinkToFit="1"/>
    </xf>
    <xf numFmtId="184" fontId="4" fillId="10" borderId="1" xfId="0" applyNumberFormat="1" applyFont="1" applyFill="1" applyBorder="1" applyAlignment="1">
      <alignment horizontal="center" vertical="center" shrinkToFit="1"/>
    </xf>
    <xf numFmtId="0" fontId="4" fillId="10" borderId="1" xfId="0" applyNumberFormat="1" applyFont="1" applyFill="1" applyBorder="1" applyAlignment="1">
      <alignment horizontal="center" vertical="center" shrinkToFit="1"/>
    </xf>
    <xf numFmtId="184" fontId="4" fillId="9" borderId="34" xfId="0" applyNumberFormat="1" applyFont="1" applyFill="1" applyBorder="1" applyAlignment="1">
      <alignment horizontal="center" vertical="center" shrinkToFit="1"/>
    </xf>
    <xf numFmtId="178" fontId="4" fillId="9" borderId="34" xfId="0" applyNumberFormat="1" applyFont="1" applyFill="1" applyBorder="1" applyAlignment="1">
      <alignment horizontal="center" vertical="center" shrinkToFit="1"/>
    </xf>
    <xf numFmtId="184" fontId="4" fillId="6" borderId="34" xfId="0" applyNumberFormat="1" applyFont="1" applyFill="1" applyBorder="1" applyAlignment="1">
      <alignment horizontal="center" vertical="center" shrinkToFit="1"/>
    </xf>
    <xf numFmtId="178" fontId="4" fillId="6" borderId="34" xfId="0" applyNumberFormat="1" applyFont="1" applyFill="1" applyBorder="1" applyAlignment="1">
      <alignment horizontal="center" vertical="center" shrinkToFit="1"/>
    </xf>
    <xf numFmtId="184" fontId="4" fillId="10" borderId="34" xfId="0" applyNumberFormat="1" applyFont="1" applyFill="1" applyBorder="1" applyAlignment="1">
      <alignment horizontal="center" vertical="center" shrinkToFit="1"/>
    </xf>
    <xf numFmtId="178" fontId="4" fillId="10" borderId="34" xfId="0" applyNumberFormat="1" applyFont="1" applyFill="1" applyBorder="1" applyAlignment="1">
      <alignment horizontal="center" vertical="center" shrinkToFit="1"/>
    </xf>
    <xf numFmtId="184" fontId="4" fillId="0" borderId="34" xfId="0" applyNumberFormat="1" applyFont="1" applyFill="1" applyBorder="1" applyAlignment="1">
      <alignment horizontal="center" vertical="center" shrinkToFit="1"/>
    </xf>
    <xf numFmtId="178" fontId="4" fillId="0" borderId="34" xfId="0" applyNumberFormat="1" applyFont="1" applyFill="1" applyBorder="1" applyAlignment="1">
      <alignment horizontal="center" vertical="center" shrinkToFit="1"/>
    </xf>
    <xf numFmtId="178" fontId="4" fillId="10" borderId="1" xfId="0" applyNumberFormat="1" applyFont="1" applyFill="1" applyBorder="1" applyAlignment="1">
      <alignment horizontal="center" vertical="center" shrinkToFit="1"/>
    </xf>
    <xf numFmtId="178" fontId="4" fillId="0" borderId="36" xfId="0" applyNumberFormat="1" applyFont="1" applyFill="1" applyBorder="1" applyAlignment="1">
      <alignment horizontal="center" vertical="center" shrinkToFit="1"/>
    </xf>
    <xf numFmtId="0" fontId="4" fillId="9" borderId="34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78" fontId="4" fillId="6" borderId="1" xfId="0" applyNumberFormat="1" applyFont="1" applyFill="1" applyBorder="1" applyAlignment="1">
      <alignment horizontal="center" vertical="center" shrinkToFit="1"/>
    </xf>
    <xf numFmtId="178" fontId="36" fillId="0" borderId="1" xfId="0" applyNumberFormat="1" applyFont="1" applyFill="1" applyBorder="1" applyAlignment="1">
      <alignment horizontal="center" vertical="center" shrinkToFit="1"/>
    </xf>
    <xf numFmtId="184" fontId="4" fillId="0" borderId="1" xfId="0" applyNumberFormat="1" applyFon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87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188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182" fontId="37" fillId="0" borderId="15" xfId="0" applyNumberFormat="1" applyFont="1" applyFill="1" applyBorder="1" applyAlignment="1">
      <alignment horizontal="left"/>
    </xf>
    <xf numFmtId="178" fontId="21" fillId="0" borderId="52" xfId="0" applyNumberFormat="1" applyFont="1" applyFill="1" applyBorder="1" applyAlignment="1">
      <alignment horizontal="center" vertical="center" wrapText="1"/>
    </xf>
    <xf numFmtId="0" fontId="21" fillId="0" borderId="38" xfId="0" applyNumberFormat="1" applyFont="1" applyFill="1" applyBorder="1" applyAlignment="1">
      <alignment horizontal="center" vertical="center" wrapText="1"/>
    </xf>
    <xf numFmtId="180" fontId="21" fillId="0" borderId="12" xfId="0" applyNumberFormat="1" applyFont="1" applyFill="1" applyBorder="1" applyAlignment="1">
      <alignment horizontal="center" vertical="center" wrapText="1"/>
    </xf>
    <xf numFmtId="0" fontId="21" fillId="0" borderId="39" xfId="0" applyNumberFormat="1" applyFont="1" applyFill="1" applyBorder="1" applyAlignment="1">
      <alignment horizontal="center" vertical="center" wrapText="1"/>
    </xf>
    <xf numFmtId="184" fontId="4" fillId="9" borderId="1" xfId="0" applyNumberFormat="1" applyFont="1" applyFill="1" applyBorder="1" applyAlignment="1">
      <alignment horizontal="center" vertical="center" shrinkToFit="1"/>
    </xf>
    <xf numFmtId="178" fontId="5" fillId="9" borderId="12" xfId="0" applyNumberFormat="1" applyFont="1" applyFill="1" applyBorder="1" applyAlignment="1">
      <alignment horizontal="center" vertical="center" shrinkToFit="1"/>
    </xf>
    <xf numFmtId="0" fontId="31" fillId="9" borderId="39" xfId="0" applyFont="1" applyFill="1" applyBorder="1" applyAlignment="1">
      <alignment horizontal="center" vertical="center" wrapText="1"/>
    </xf>
    <xf numFmtId="189" fontId="4" fillId="9" borderId="1" xfId="0" applyNumberFormat="1" applyFont="1" applyFill="1" applyBorder="1" applyAlignment="1">
      <alignment horizontal="center" vertical="center" shrinkToFit="1"/>
    </xf>
    <xf numFmtId="178" fontId="38" fillId="9" borderId="5" xfId="0" applyNumberFormat="1" applyFont="1" applyFill="1" applyBorder="1" applyAlignment="1">
      <alignment horizontal="center" vertical="center" shrinkToFit="1"/>
    </xf>
    <xf numFmtId="177" fontId="39" fillId="9" borderId="43" xfId="0" applyNumberFormat="1" applyFont="1" applyFill="1" applyBorder="1" applyAlignment="1">
      <alignment horizontal="center" vertical="center" wrapText="1"/>
    </xf>
    <xf numFmtId="189" fontId="4" fillId="10" borderId="1" xfId="0" applyNumberFormat="1" applyFont="1" applyFill="1" applyBorder="1" applyAlignment="1">
      <alignment horizontal="center" vertical="center" shrinkToFit="1"/>
    </xf>
    <xf numFmtId="180" fontId="4" fillId="10" borderId="5" xfId="0" applyNumberFormat="1" applyFont="1" applyFill="1" applyBorder="1" applyAlignment="1">
      <alignment horizontal="center" vertical="center" shrinkToFit="1"/>
    </xf>
    <xf numFmtId="0" fontId="22" fillId="10" borderId="43" xfId="0" applyFont="1" applyFill="1" applyBorder="1" applyAlignment="1">
      <alignment horizontal="center" vertical="center" wrapText="1"/>
    </xf>
    <xf numFmtId="190" fontId="4" fillId="9" borderId="1" xfId="0" applyNumberFormat="1" applyFont="1" applyFill="1" applyBorder="1" applyAlignment="1">
      <alignment horizontal="center" vertical="center" shrinkToFit="1"/>
    </xf>
    <xf numFmtId="181" fontId="23" fillId="9" borderId="5" xfId="0" applyNumberFormat="1" applyFont="1" applyFill="1" applyBorder="1" applyAlignment="1">
      <alignment horizontal="center" vertical="center" shrinkToFit="1"/>
    </xf>
    <xf numFmtId="0" fontId="32" fillId="9" borderId="43" xfId="0" applyFont="1" applyFill="1" applyBorder="1" applyAlignment="1">
      <alignment horizontal="center" vertical="center" wrapText="1"/>
    </xf>
    <xf numFmtId="189" fontId="4" fillId="9" borderId="34" xfId="0" applyNumberFormat="1" applyFont="1" applyFill="1" applyBorder="1" applyAlignment="1">
      <alignment horizontal="center" vertical="center" shrinkToFit="1"/>
    </xf>
    <xf numFmtId="181" fontId="4" fillId="6" borderId="1" xfId="0" applyNumberFormat="1" applyFont="1" applyFill="1" applyBorder="1" applyAlignment="1">
      <alignment horizontal="center" vertical="center" shrinkToFit="1"/>
    </xf>
    <xf numFmtId="189" fontId="4" fillId="6" borderId="1" xfId="0" applyNumberFormat="1" applyFont="1" applyFill="1" applyBorder="1" applyAlignment="1">
      <alignment horizontal="center" vertical="center" shrinkToFit="1"/>
    </xf>
    <xf numFmtId="180" fontId="4" fillId="6" borderId="5" xfId="0" applyNumberFormat="1" applyFont="1" applyFill="1" applyBorder="1" applyAlignment="1">
      <alignment horizontal="center" vertical="center" shrinkToFit="1"/>
    </xf>
    <xf numFmtId="191" fontId="2" fillId="6" borderId="39" xfId="0" applyNumberFormat="1" applyFont="1" applyFill="1" applyBorder="1" applyAlignment="1">
      <alignment horizontal="center" vertical="center" wrapText="1"/>
    </xf>
    <xf numFmtId="189" fontId="4" fillId="10" borderId="34" xfId="0" applyNumberFormat="1" applyFont="1" applyFill="1" applyBorder="1" applyAlignment="1">
      <alignment horizontal="center" vertical="center" shrinkToFit="1"/>
    </xf>
    <xf numFmtId="0" fontId="32" fillId="10" borderId="43" xfId="0" applyFont="1" applyFill="1" applyBorder="1" applyAlignment="1">
      <alignment horizontal="center" vertical="center" wrapText="1"/>
    </xf>
    <xf numFmtId="181" fontId="23" fillId="6" borderId="5" xfId="0" applyNumberFormat="1" applyFont="1" applyFill="1" applyBorder="1" applyAlignment="1">
      <alignment horizontal="center" vertical="center" shrinkToFit="1"/>
    </xf>
    <xf numFmtId="0" fontId="22" fillId="9" borderId="43" xfId="0" applyFont="1" applyFill="1" applyBorder="1" applyAlignment="1">
      <alignment horizontal="center" vertical="center" wrapText="1"/>
    </xf>
    <xf numFmtId="181" fontId="23" fillId="0" borderId="5" xfId="0" applyNumberFormat="1" applyFont="1" applyFill="1" applyBorder="1" applyAlignment="1">
      <alignment horizontal="center" vertical="center" shrinkToFit="1"/>
    </xf>
    <xf numFmtId="0" fontId="32" fillId="0" borderId="43" xfId="0" applyFont="1" applyFill="1" applyBorder="1" applyAlignment="1">
      <alignment horizontal="center" vertical="center" wrapText="1"/>
    </xf>
    <xf numFmtId="189" fontId="4" fillId="0" borderId="34" xfId="0" applyNumberFormat="1" applyFont="1" applyFill="1" applyBorder="1" applyAlignment="1">
      <alignment horizontal="center" vertical="center" shrinkToFit="1"/>
    </xf>
    <xf numFmtId="180" fontId="2" fillId="10" borderId="12" xfId="0" applyNumberFormat="1" applyFont="1" applyFill="1" applyBorder="1" applyAlignment="1">
      <alignment horizontal="center" vertical="center" shrinkToFit="1"/>
    </xf>
    <xf numFmtId="0" fontId="32" fillId="10" borderId="39" xfId="0" applyFont="1" applyFill="1" applyBorder="1" applyAlignment="1">
      <alignment horizontal="center" vertical="center" wrapText="1"/>
    </xf>
    <xf numFmtId="181" fontId="4" fillId="9" borderId="36" xfId="0" applyNumberFormat="1" applyFont="1" applyFill="1" applyBorder="1" applyAlignment="1">
      <alignment horizontal="center" vertical="center" shrinkToFit="1"/>
    </xf>
    <xf numFmtId="189" fontId="4" fillId="9" borderId="36" xfId="0" applyNumberFormat="1" applyFont="1" applyFill="1" applyBorder="1" applyAlignment="1">
      <alignment horizontal="center" vertical="center" shrinkToFit="1"/>
    </xf>
    <xf numFmtId="180" fontId="4" fillId="9" borderId="36" xfId="0" applyNumberFormat="1" applyFont="1" applyFill="1" applyBorder="1" applyAlignment="1">
      <alignment horizontal="center" vertical="center" shrinkToFit="1"/>
    </xf>
    <xf numFmtId="178" fontId="40" fillId="0" borderId="41" xfId="0" applyNumberFormat="1" applyFont="1" applyFill="1" applyBorder="1" applyAlignment="1">
      <alignment horizontal="center" vertical="center" shrinkToFit="1"/>
    </xf>
    <xf numFmtId="0" fontId="41" fillId="0" borderId="42" xfId="0" applyFont="1" applyFill="1" applyBorder="1" applyAlignment="1">
      <alignment horizontal="center" vertical="center" wrapText="1"/>
    </xf>
    <xf numFmtId="189" fontId="36" fillId="0" borderId="34" xfId="0" applyNumberFormat="1" applyFont="1" applyFill="1" applyBorder="1" applyAlignment="1">
      <alignment horizontal="center" vertical="center" shrinkToFit="1"/>
    </xf>
    <xf numFmtId="178" fontId="36" fillId="0" borderId="34" xfId="0" applyNumberFormat="1" applyFont="1" applyFill="1" applyBorder="1" applyAlignment="1">
      <alignment horizontal="center" vertical="center" shrinkToFit="1"/>
    </xf>
    <xf numFmtId="178" fontId="38" fillId="0" borderId="5" xfId="0" applyNumberFormat="1" applyFont="1" applyFill="1" applyBorder="1" applyAlignment="1">
      <alignment horizontal="center" vertical="center" shrinkToFit="1"/>
    </xf>
    <xf numFmtId="178" fontId="27" fillId="0" borderId="12" xfId="0" applyNumberFormat="1" applyFont="1" applyFill="1" applyBorder="1" applyAlignment="1">
      <alignment horizontal="center" vertical="center" shrinkToFit="1"/>
    </xf>
    <xf numFmtId="0" fontId="41" fillId="0" borderId="39" xfId="0" applyFont="1" applyFill="1" applyBorder="1" applyAlignment="1">
      <alignment horizontal="center" vertical="center" wrapText="1"/>
    </xf>
    <xf numFmtId="189" fontId="36" fillId="10" borderId="1" xfId="0" applyNumberFormat="1" applyFont="1" applyFill="1" applyBorder="1" applyAlignment="1">
      <alignment horizontal="center" vertical="center" shrinkToFit="1"/>
    </xf>
    <xf numFmtId="178" fontId="36" fillId="10" borderId="1" xfId="0" applyNumberFormat="1" applyFont="1" applyFill="1" applyBorder="1" applyAlignment="1">
      <alignment horizontal="center" vertical="center" shrinkToFit="1"/>
    </xf>
    <xf numFmtId="178" fontId="38" fillId="0" borderId="12" xfId="0" applyNumberFormat="1" applyFont="1" applyFill="1" applyBorder="1" applyAlignment="1">
      <alignment horizontal="center" vertical="center" shrinkToFit="1"/>
    </xf>
    <xf numFmtId="0" fontId="32" fillId="0" borderId="39" xfId="0" applyFont="1" applyFill="1" applyBorder="1" applyAlignment="1">
      <alignment horizontal="center" vertical="center" wrapText="1"/>
    </xf>
    <xf numFmtId="189" fontId="36" fillId="0" borderId="1" xfId="0" applyNumberFormat="1" applyFont="1" applyFill="1" applyBorder="1" applyAlignment="1">
      <alignment horizontal="center" vertical="center" shrinkToFit="1"/>
    </xf>
    <xf numFmtId="0" fontId="22" fillId="0" borderId="39" xfId="0" applyFont="1" applyFill="1" applyBorder="1" applyAlignment="1">
      <alignment horizontal="center" vertical="center" wrapText="1"/>
    </xf>
    <xf numFmtId="178" fontId="38" fillId="6" borderId="12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/>
    </xf>
    <xf numFmtId="178" fontId="40" fillId="0" borderId="12" xfId="0" applyNumberFormat="1" applyFont="1" applyFill="1" applyBorder="1" applyAlignment="1">
      <alignment horizontal="center" vertical="center" shrinkToFit="1"/>
    </xf>
    <xf numFmtId="180" fontId="5" fillId="6" borderId="12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0" fontId="5" fillId="0" borderId="5" xfId="0" applyNumberFormat="1" applyFont="1" applyFill="1" applyBorder="1" applyAlignment="1">
      <alignment horizontal="center" vertical="center" shrinkToFit="1"/>
    </xf>
    <xf numFmtId="0" fontId="31" fillId="0" borderId="43" xfId="0" applyFont="1" applyFill="1" applyBorder="1" applyAlignment="1">
      <alignment horizontal="center" vertical="center" wrapText="1"/>
    </xf>
    <xf numFmtId="0" fontId="31" fillId="10" borderId="43" xfId="0" applyFont="1" applyFill="1" applyBorder="1" applyAlignment="1">
      <alignment horizontal="center" vertical="center" wrapText="1"/>
    </xf>
    <xf numFmtId="180" fontId="5" fillId="6" borderId="5" xfId="0" applyNumberFormat="1" applyFont="1" applyFill="1" applyBorder="1" applyAlignment="1">
      <alignment horizontal="center" vertical="center" shrinkToFit="1"/>
    </xf>
    <xf numFmtId="181" fontId="5" fillId="0" borderId="1" xfId="0" applyNumberFormat="1" applyFont="1" applyFill="1" applyBorder="1" applyAlignment="1">
      <alignment horizontal="center" vertical="center" shrinkToFit="1"/>
    </xf>
    <xf numFmtId="192" fontId="5" fillId="0" borderId="1" xfId="0" applyNumberFormat="1" applyFont="1" applyFill="1" applyBorder="1" applyAlignment="1">
      <alignment horizontal="center" vertical="center" shrinkToFit="1"/>
    </xf>
    <xf numFmtId="193" fontId="5" fillId="0" borderId="1" xfId="0" applyNumberFormat="1" applyFont="1" applyFill="1" applyBorder="1" applyAlignment="1">
      <alignment horizontal="center" vertical="center" shrinkToFit="1"/>
    </xf>
    <xf numFmtId="0" fontId="31" fillId="0" borderId="43" xfId="0" applyFont="1" applyFill="1" applyBorder="1" applyAlignment="1">
      <alignment vertical="center" wrapText="1"/>
    </xf>
    <xf numFmtId="0" fontId="26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6" fillId="9" borderId="0" xfId="0" applyNumberFormat="1" applyFont="1" applyFill="1" applyAlignment="1">
      <alignment horizontal="center" vertical="center"/>
    </xf>
    <xf numFmtId="0" fontId="27" fillId="9" borderId="0" xfId="0" applyNumberFormat="1" applyFont="1" applyFill="1" applyBorder="1" applyAlignment="1">
      <alignment horizontal="center" vertical="center"/>
    </xf>
    <xf numFmtId="0" fontId="5" fillId="9" borderId="0" xfId="0" applyNumberFormat="1" applyFont="1" applyFill="1" applyBorder="1" applyAlignment="1">
      <alignment horizontal="center" vertical="center"/>
    </xf>
    <xf numFmtId="0" fontId="23" fillId="9" borderId="0" xfId="0" applyNumberFormat="1" applyFont="1" applyFill="1" applyBorder="1" applyAlignment="1">
      <alignment horizontal="center" vertical="center"/>
    </xf>
    <xf numFmtId="0" fontId="23" fillId="1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2" borderId="0" xfId="0" applyNumberFormat="1" applyFont="1" applyFill="1" applyAlignment="1">
      <alignment horizontal="center" vertical="center"/>
    </xf>
    <xf numFmtId="0" fontId="5" fillId="6" borderId="0" xfId="0" applyNumberFormat="1" applyFont="1" applyFill="1" applyAlignment="1">
      <alignment horizontal="center" vertical="center"/>
    </xf>
    <xf numFmtId="0" fontId="27" fillId="6" borderId="0" xfId="0" applyNumberFormat="1" applyFont="1" applyFill="1" applyBorder="1" applyAlignment="1">
      <alignment horizontal="center" vertical="center"/>
    </xf>
    <xf numFmtId="0" fontId="23" fillId="6" borderId="0" xfId="0" applyNumberFormat="1" applyFont="1" applyFill="1" applyBorder="1" applyAlignment="1">
      <alignment horizontal="center" vertical="center"/>
    </xf>
    <xf numFmtId="0" fontId="5" fillId="10" borderId="0" xfId="0" applyNumberFormat="1" applyFont="1" applyFill="1" applyAlignment="1">
      <alignment horizontal="center" vertical="center"/>
    </xf>
    <xf numFmtId="0" fontId="27" fillId="10" borderId="0" xfId="0" applyNumberFormat="1" applyFont="1" applyFill="1" applyBorder="1" applyAlignment="1">
      <alignment horizontal="center" vertical="center"/>
    </xf>
    <xf numFmtId="0" fontId="5" fillId="9" borderId="0" xfId="0" applyNumberFormat="1" applyFont="1" applyFill="1" applyAlignment="1">
      <alignment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6" fillId="0" borderId="0" xfId="0" applyNumberFormat="1" applyFont="1" applyFill="1" applyAlignment="1">
      <alignment horizontal="center" vertical="center"/>
    </xf>
    <xf numFmtId="0" fontId="5" fillId="1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0" fontId="6" fillId="10" borderId="0" xfId="0" applyNumberFormat="1" applyFont="1" applyFill="1" applyBorder="1" applyAlignment="1">
      <alignment horizontal="center" vertical="center"/>
    </xf>
    <xf numFmtId="0" fontId="6" fillId="6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9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/>
    <xf numFmtId="180" fontId="42" fillId="0" borderId="0" xfId="0" applyNumberFormat="1" applyFont="1" applyFill="1"/>
    <xf numFmtId="181" fontId="42" fillId="0" borderId="0" xfId="0" applyNumberFormat="1" applyFont="1" applyFill="1"/>
    <xf numFmtId="0" fontId="44" fillId="0" borderId="0" xfId="0" applyFont="1" applyFill="1" applyAlignment="1">
      <alignment horizontal="center" vertical="center"/>
    </xf>
    <xf numFmtId="0" fontId="45" fillId="0" borderId="15" xfId="0" applyFont="1" applyFill="1" applyBorder="1" applyAlignment="1">
      <alignment horizontal="left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43" fontId="22" fillId="0" borderId="45" xfId="1" applyFont="1" applyFill="1" applyBorder="1" applyAlignment="1">
      <alignment horizontal="center" vertical="center" wrapText="1"/>
    </xf>
    <xf numFmtId="43" fontId="22" fillId="0" borderId="51" xfId="1" applyFont="1" applyFill="1" applyBorder="1" applyAlignment="1">
      <alignment horizontal="center" vertical="center" wrapText="1"/>
    </xf>
    <xf numFmtId="43" fontId="22" fillId="0" borderId="53" xfId="1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180" fontId="22" fillId="0" borderId="32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43" fontId="22" fillId="0" borderId="4" xfId="1" applyFont="1" applyFill="1" applyBorder="1" applyAlignment="1">
      <alignment horizontal="center" vertical="center" wrapText="1"/>
    </xf>
    <xf numFmtId="43" fontId="22" fillId="0" borderId="0" xfId="1" applyFont="1" applyFill="1" applyBorder="1" applyAlignment="1">
      <alignment horizontal="center" vertical="center" wrapText="1"/>
    </xf>
    <xf numFmtId="43" fontId="22" fillId="0" borderId="8" xfId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80" fontId="22" fillId="0" borderId="1" xfId="0" applyNumberFormat="1" applyFont="1" applyFill="1" applyBorder="1" applyAlignment="1">
      <alignment horizontal="center" vertical="center" wrapText="1"/>
    </xf>
    <xf numFmtId="43" fontId="22" fillId="0" borderId="5" xfId="1" applyFont="1" applyFill="1" applyBorder="1" applyAlignment="1">
      <alignment horizontal="center" vertical="center" wrapText="1"/>
    </xf>
    <xf numFmtId="43" fontId="22" fillId="0" borderId="9" xfId="1" applyFont="1" applyFill="1" applyBorder="1" applyAlignment="1">
      <alignment horizontal="center" vertical="center" wrapText="1"/>
    </xf>
    <xf numFmtId="43" fontId="22" fillId="0" borderId="10" xfId="1" applyFont="1" applyFill="1" applyBorder="1" applyAlignment="1">
      <alignment horizontal="center" vertical="center" wrapText="1"/>
    </xf>
    <xf numFmtId="0" fontId="1" fillId="0" borderId="13" xfId="50" applyNumberFormat="1" applyFont="1" applyFill="1" applyBorder="1" applyAlignment="1">
      <alignment horizontal="center" vertical="center"/>
    </xf>
    <xf numFmtId="194" fontId="1" fillId="0" borderId="12" xfId="49" applyNumberFormat="1" applyFont="1" applyFill="1" applyBorder="1" applyAlignment="1">
      <alignment horizontal="right" vertical="center"/>
    </xf>
    <xf numFmtId="194" fontId="1" fillId="0" borderId="13" xfId="0" applyNumberFormat="1" applyFont="1" applyFill="1" applyBorder="1" applyAlignment="1">
      <alignment horizontal="center" vertical="center"/>
    </xf>
    <xf numFmtId="194" fontId="1" fillId="0" borderId="14" xfId="49" applyNumberFormat="1" applyFont="1" applyFill="1" applyBorder="1" applyAlignment="1">
      <alignment horizontal="left" vertical="center"/>
    </xf>
    <xf numFmtId="180" fontId="4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/>
    </xf>
    <xf numFmtId="0" fontId="1" fillId="0" borderId="13" xfId="50" applyNumberFormat="1" applyFont="1" applyFill="1" applyBorder="1" applyAlignment="1">
      <alignment horizontal="center" vertical="center"/>
    </xf>
    <xf numFmtId="194" fontId="1" fillId="0" borderId="12" xfId="49" applyNumberFormat="1" applyFont="1" applyFill="1" applyBorder="1" applyAlignment="1">
      <alignment horizontal="right" vertical="center"/>
    </xf>
    <xf numFmtId="194" fontId="1" fillId="0" borderId="13" xfId="0" applyNumberFormat="1" applyFont="1" applyFill="1" applyBorder="1" applyAlignment="1">
      <alignment horizontal="center" vertical="center"/>
    </xf>
    <xf numFmtId="194" fontId="1" fillId="0" borderId="14" xfId="49" applyNumberFormat="1" applyFont="1" applyFill="1" applyBorder="1" applyAlignment="1">
      <alignment horizontal="left" vertical="center"/>
    </xf>
    <xf numFmtId="180" fontId="4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wrapText="1"/>
    </xf>
    <xf numFmtId="177" fontId="22" fillId="0" borderId="36" xfId="0" applyNumberFormat="1" applyFont="1" applyFill="1" applyBorder="1" applyAlignment="1">
      <alignment horizontal="center" vertical="center" wrapText="1"/>
    </xf>
    <xf numFmtId="176" fontId="22" fillId="0" borderId="36" xfId="0" applyNumberFormat="1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left" vertical="center"/>
    </xf>
    <xf numFmtId="0" fontId="43" fillId="0" borderId="51" xfId="0" applyFont="1" applyFill="1" applyBorder="1" applyAlignment="1">
      <alignment vertical="center"/>
    </xf>
    <xf numFmtId="0" fontId="43" fillId="0" borderId="5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80" fontId="22" fillId="0" borderId="12" xfId="0" applyNumberFormat="1" applyFont="1" applyFill="1" applyBorder="1" applyAlignment="1">
      <alignment horizontal="center" vertical="center" wrapText="1"/>
    </xf>
    <xf numFmtId="180" fontId="22" fillId="0" borderId="14" xfId="0" applyNumberFormat="1" applyFont="1" applyFill="1" applyBorder="1" applyAlignment="1">
      <alignment horizontal="center" vertical="center" wrapText="1"/>
    </xf>
    <xf numFmtId="181" fontId="22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80" fontId="22" fillId="0" borderId="1" xfId="0" applyNumberFormat="1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center"/>
    </xf>
    <xf numFmtId="0" fontId="22" fillId="0" borderId="38" xfId="0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77" fontId="22" fillId="0" borderId="39" xfId="0" applyNumberFormat="1" applyFont="1" applyFill="1" applyBorder="1" applyAlignment="1">
      <alignment horizontal="center" vertical="center" wrapText="1"/>
    </xf>
    <xf numFmtId="177" fontId="22" fillId="0" borderId="39" xfId="0" applyNumberFormat="1" applyFont="1" applyFill="1" applyBorder="1" applyAlignment="1">
      <alignment horizontal="left" vertical="center" wrapText="1"/>
    </xf>
    <xf numFmtId="0" fontId="22" fillId="0" borderId="39" xfId="0" applyFont="1" applyFill="1" applyBorder="1" applyAlignment="1">
      <alignment horizontal="left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195" fontId="22" fillId="0" borderId="1" xfId="0" applyNumberFormat="1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vertical="center" wrapText="1"/>
    </xf>
    <xf numFmtId="0" fontId="22" fillId="0" borderId="55" xfId="0" applyFont="1" applyFill="1" applyBorder="1" applyAlignment="1">
      <alignment horizontal="left" vertical="center" wrapText="1"/>
    </xf>
    <xf numFmtId="0" fontId="22" fillId="0" borderId="56" xfId="0" applyFont="1" applyFill="1" applyBorder="1" applyAlignment="1">
      <alignment horizontal="left" vertical="center" wrapText="1"/>
    </xf>
    <xf numFmtId="0" fontId="22" fillId="0" borderId="57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3-2-31 路面工程数量表 第二版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41413</xdr:colOff>
      <xdr:row>28</xdr:row>
      <xdr:rowOff>24848</xdr:rowOff>
    </xdr:from>
    <xdr:to>
      <xdr:col>2</xdr:col>
      <xdr:colOff>599538</xdr:colOff>
      <xdr:row>28</xdr:row>
      <xdr:rowOff>282023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64" t="68730" r="37538" b="23615"/>
        <a:stretch>
          <a:fillRect/>
        </a:stretch>
      </xdr:blipFill>
      <xdr:spPr>
        <a:xfrm>
          <a:off x="1031875" y="8609330"/>
          <a:ext cx="55816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339587</xdr:colOff>
      <xdr:row>28</xdr:row>
      <xdr:rowOff>49695</xdr:rowOff>
    </xdr:from>
    <xdr:to>
      <xdr:col>12</xdr:col>
      <xdr:colOff>228185</xdr:colOff>
      <xdr:row>29</xdr:row>
      <xdr:rowOff>76613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11" t="60219" r="70030" b="32248"/>
        <a:stretch>
          <a:fillRect/>
        </a:stretch>
      </xdr:blipFill>
      <xdr:spPr>
        <a:xfrm>
          <a:off x="7168515" y="8634095"/>
          <a:ext cx="546100" cy="33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1101587</xdr:colOff>
      <xdr:row>28</xdr:row>
      <xdr:rowOff>0</xdr:rowOff>
    </xdr:from>
    <xdr:to>
      <xdr:col>18</xdr:col>
      <xdr:colOff>1758812</xdr:colOff>
      <xdr:row>28</xdr:row>
      <xdr:rowOff>295275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47" t="54784" r="46074" b="39685"/>
        <a:stretch>
          <a:fillRect/>
        </a:stretch>
      </xdr:blipFill>
      <xdr:spPr>
        <a:xfrm>
          <a:off x="12683490" y="8584565"/>
          <a:ext cx="6572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39"/>
  <sheetViews>
    <sheetView showZeros="0" tabSelected="1" view="pageBreakPreview" zoomScale="115" zoomScaleNormal="100" topLeftCell="A11" workbookViewId="0">
      <selection activeCell="S18" sqref="S18"/>
    </sheetView>
  </sheetViews>
  <sheetFormatPr defaultColWidth="9" defaultRowHeight="14.25"/>
  <cols>
    <col min="1" max="1" width="4.125" style="445" customWidth="1"/>
    <col min="2" max="2" width="8.875" style="445" customWidth="1"/>
    <col min="3" max="3" width="10.625" style="445" customWidth="1"/>
    <col min="4" max="4" width="3.625" style="445" customWidth="1"/>
    <col min="5" max="5" width="12.625" style="445" customWidth="1"/>
    <col min="6" max="6" width="8.625" style="445" customWidth="1"/>
    <col min="7" max="9" width="8.625" style="446" customWidth="1"/>
    <col min="10" max="10" width="6.625" style="446" customWidth="1"/>
    <col min="11" max="15" width="8.625" style="446" customWidth="1"/>
    <col min="16" max="16" width="9.625" style="447" customWidth="1"/>
    <col min="17" max="17" width="8.625" style="445" customWidth="1"/>
    <col min="18" max="18" width="9.625" style="445" customWidth="1"/>
    <col min="19" max="19" width="24.5" style="445" customWidth="1"/>
    <col min="20" max="16384" width="9" style="445"/>
  </cols>
  <sheetData>
    <row r="1" ht="30" customHeight="1" spans="1:19">
      <c r="A1" s="448" t="s">
        <v>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</row>
    <row r="2" s="441" customFormat="1" ht="21.95" customHeight="1" spans="1:18">
      <c r="A2" s="449" t="s">
        <v>1</v>
      </c>
      <c r="B2" s="449"/>
      <c r="C2" s="449"/>
      <c r="D2" s="449"/>
      <c r="E2" s="449"/>
      <c r="F2" s="449"/>
      <c r="G2" s="449"/>
      <c r="H2" s="449"/>
      <c r="I2" s="449"/>
      <c r="J2" s="449"/>
      <c r="K2" s="492"/>
      <c r="L2" s="492"/>
      <c r="M2" s="492"/>
      <c r="N2" s="492"/>
      <c r="O2" s="493"/>
      <c r="P2" s="493"/>
      <c r="Q2" s="502"/>
      <c r="R2" s="502"/>
    </row>
    <row r="3" s="442" customFormat="1" ht="24" customHeight="1" spans="1:19">
      <c r="A3" s="450" t="s">
        <v>2</v>
      </c>
      <c r="B3" s="451" t="s">
        <v>3</v>
      </c>
      <c r="C3" s="452" t="s">
        <v>4</v>
      </c>
      <c r="D3" s="453"/>
      <c r="E3" s="454"/>
      <c r="F3" s="455" t="s">
        <v>5</v>
      </c>
      <c r="G3" s="456" t="s">
        <v>6</v>
      </c>
      <c r="H3" s="456"/>
      <c r="I3" s="456"/>
      <c r="J3" s="456" t="s">
        <v>7</v>
      </c>
      <c r="K3" s="456"/>
      <c r="L3" s="456"/>
      <c r="M3" s="455" t="s">
        <v>8</v>
      </c>
      <c r="N3" s="455"/>
      <c r="O3" s="455" t="s">
        <v>9</v>
      </c>
      <c r="P3" s="455"/>
      <c r="Q3" s="455" t="s">
        <v>10</v>
      </c>
      <c r="R3" s="455"/>
      <c r="S3" s="503" t="s">
        <v>11</v>
      </c>
    </row>
    <row r="4" s="442" customFormat="1" ht="24" customHeight="1" spans="1:19">
      <c r="A4" s="457"/>
      <c r="B4" s="458"/>
      <c r="C4" s="459"/>
      <c r="D4" s="460"/>
      <c r="E4" s="461"/>
      <c r="F4" s="462"/>
      <c r="G4" s="463" t="s">
        <v>12</v>
      </c>
      <c r="H4" s="463" t="s">
        <v>13</v>
      </c>
      <c r="I4" s="463"/>
      <c r="J4" s="463" t="s">
        <v>14</v>
      </c>
      <c r="K4" s="463" t="s">
        <v>15</v>
      </c>
      <c r="L4" s="463" t="s">
        <v>16</v>
      </c>
      <c r="M4" s="462" t="s">
        <v>17</v>
      </c>
      <c r="N4" s="462"/>
      <c r="O4" s="462" t="s">
        <v>17</v>
      </c>
      <c r="P4" s="462"/>
      <c r="Q4" s="462" t="s">
        <v>13</v>
      </c>
      <c r="R4" s="462"/>
      <c r="S4" s="400"/>
    </row>
    <row r="5" s="442" customFormat="1" ht="24" customHeight="1" spans="1:19">
      <c r="A5" s="457"/>
      <c r="B5" s="458"/>
      <c r="C5" s="464"/>
      <c r="D5" s="465"/>
      <c r="E5" s="466"/>
      <c r="F5" s="462"/>
      <c r="G5" s="463"/>
      <c r="H5" s="463" t="s">
        <v>18</v>
      </c>
      <c r="I5" s="463" t="s">
        <v>19</v>
      </c>
      <c r="J5" s="463"/>
      <c r="K5" s="494" t="s">
        <v>18</v>
      </c>
      <c r="L5" s="495"/>
      <c r="M5" s="463" t="s">
        <v>18</v>
      </c>
      <c r="N5" s="463" t="s">
        <v>19</v>
      </c>
      <c r="O5" s="463" t="s">
        <v>18</v>
      </c>
      <c r="P5" s="496" t="s">
        <v>20</v>
      </c>
      <c r="Q5" s="462" t="s">
        <v>18</v>
      </c>
      <c r="R5" s="462" t="s">
        <v>20</v>
      </c>
      <c r="S5" s="400"/>
    </row>
    <row r="6" s="442" customFormat="1" ht="24" customHeight="1" spans="1:19">
      <c r="A6" s="457">
        <f>ROW()-5</f>
        <v>1</v>
      </c>
      <c r="B6" s="467" t="s">
        <v>21</v>
      </c>
      <c r="C6" s="468">
        <v>1e-5</v>
      </c>
      <c r="D6" s="469" t="s">
        <v>22</v>
      </c>
      <c r="E6" s="470">
        <v>564</v>
      </c>
      <c r="F6" s="471">
        <f t="shared" ref="F6:F18" si="0">E6-C6</f>
        <v>563.99999</v>
      </c>
      <c r="G6" s="472">
        <f>H6</f>
        <v>786</v>
      </c>
      <c r="H6" s="472">
        <f>839-53</f>
        <v>786</v>
      </c>
      <c r="I6" s="472"/>
      <c r="J6" s="472">
        <f>K6+L6</f>
        <v>33</v>
      </c>
      <c r="K6" s="497">
        <v>33</v>
      </c>
      <c r="L6" s="497"/>
      <c r="M6" s="497">
        <f>K6+L6</f>
        <v>33</v>
      </c>
      <c r="N6" s="472"/>
      <c r="O6" s="497"/>
      <c r="P6" s="497"/>
      <c r="Q6" s="497">
        <f>G6-J6</f>
        <v>753</v>
      </c>
      <c r="R6" s="504">
        <v>5</v>
      </c>
      <c r="S6" s="505"/>
    </row>
    <row r="7" s="442" customFormat="1" ht="24" customHeight="1" spans="1:19">
      <c r="A7" s="457">
        <f t="shared" ref="A7:A18" si="1">ROW()-5</f>
        <v>2</v>
      </c>
      <c r="B7" s="467" t="s">
        <v>23</v>
      </c>
      <c r="C7" s="468">
        <v>1e-5</v>
      </c>
      <c r="D7" s="469" t="s">
        <v>22</v>
      </c>
      <c r="E7" s="470">
        <v>90</v>
      </c>
      <c r="F7" s="471">
        <f t="shared" si="0"/>
        <v>89.99999</v>
      </c>
      <c r="G7" s="472">
        <f t="shared" ref="G7:G18" si="2">H7</f>
        <v>136</v>
      </c>
      <c r="H7" s="472">
        <v>136</v>
      </c>
      <c r="I7" s="472"/>
      <c r="J7" s="472">
        <f t="shared" ref="J7:J18" si="3">K7+L7</f>
        <v>5</v>
      </c>
      <c r="K7" s="497">
        <v>5</v>
      </c>
      <c r="L7" s="497"/>
      <c r="M7" s="497">
        <f t="shared" ref="M7:M18" si="4">K7+L7</f>
        <v>5</v>
      </c>
      <c r="N7" s="472"/>
      <c r="O7" s="497"/>
      <c r="P7" s="497"/>
      <c r="Q7" s="497">
        <f t="shared" ref="Q7:Q18" si="5">G7-J7</f>
        <v>131</v>
      </c>
      <c r="R7" s="504">
        <v>5</v>
      </c>
      <c r="S7" s="506"/>
    </row>
    <row r="8" s="442" customFormat="1" ht="24" customHeight="1" spans="1:19">
      <c r="A8" s="457">
        <f t="shared" si="1"/>
        <v>3</v>
      </c>
      <c r="B8" s="467" t="s">
        <v>24</v>
      </c>
      <c r="C8" s="468">
        <v>1e-5</v>
      </c>
      <c r="D8" s="469" t="s">
        <v>22</v>
      </c>
      <c r="E8" s="470">
        <v>216</v>
      </c>
      <c r="F8" s="471">
        <f t="shared" si="0"/>
        <v>215.99999</v>
      </c>
      <c r="G8" s="472">
        <f t="shared" si="2"/>
        <v>356</v>
      </c>
      <c r="H8" s="472">
        <v>356</v>
      </c>
      <c r="I8" s="472"/>
      <c r="J8" s="472">
        <f t="shared" si="3"/>
        <v>10</v>
      </c>
      <c r="K8" s="497">
        <v>10</v>
      </c>
      <c r="L8" s="497"/>
      <c r="M8" s="497">
        <f t="shared" si="4"/>
        <v>10</v>
      </c>
      <c r="N8" s="472"/>
      <c r="O8" s="497"/>
      <c r="P8" s="497"/>
      <c r="Q8" s="497">
        <f t="shared" si="5"/>
        <v>346</v>
      </c>
      <c r="R8" s="504">
        <v>5</v>
      </c>
      <c r="S8" s="505"/>
    </row>
    <row r="9" s="442" customFormat="1" ht="24" customHeight="1" spans="1:19">
      <c r="A9" s="457">
        <f t="shared" si="1"/>
        <v>4</v>
      </c>
      <c r="B9" s="467" t="s">
        <v>25</v>
      </c>
      <c r="C9" s="468">
        <v>1e-5</v>
      </c>
      <c r="D9" s="469" t="s">
        <v>22</v>
      </c>
      <c r="E9" s="470">
        <v>169</v>
      </c>
      <c r="F9" s="471">
        <f t="shared" si="0"/>
        <v>168.99999</v>
      </c>
      <c r="G9" s="472">
        <f t="shared" si="2"/>
        <v>281</v>
      </c>
      <c r="H9" s="472">
        <v>281</v>
      </c>
      <c r="I9" s="497"/>
      <c r="J9" s="472">
        <f t="shared" si="3"/>
        <v>3</v>
      </c>
      <c r="K9" s="497">
        <v>3</v>
      </c>
      <c r="L9" s="497"/>
      <c r="M9" s="497">
        <f t="shared" si="4"/>
        <v>3</v>
      </c>
      <c r="N9" s="472"/>
      <c r="O9" s="497"/>
      <c r="P9" s="497"/>
      <c r="Q9" s="497">
        <f t="shared" si="5"/>
        <v>278</v>
      </c>
      <c r="R9" s="504">
        <v>5</v>
      </c>
      <c r="S9" s="400"/>
    </row>
    <row r="10" s="442" customFormat="1" ht="24" customHeight="1" spans="1:19">
      <c r="A10" s="457">
        <f t="shared" si="1"/>
        <v>5</v>
      </c>
      <c r="B10" s="467" t="s">
        <v>26</v>
      </c>
      <c r="C10" s="468">
        <v>1e-5</v>
      </c>
      <c r="D10" s="469" t="s">
        <v>22</v>
      </c>
      <c r="E10" s="470">
        <v>428</v>
      </c>
      <c r="F10" s="471">
        <f t="shared" si="0"/>
        <v>427.99999</v>
      </c>
      <c r="G10" s="472">
        <f t="shared" si="2"/>
        <v>740</v>
      </c>
      <c r="H10" s="472">
        <v>740</v>
      </c>
      <c r="I10" s="497"/>
      <c r="J10" s="472">
        <f t="shared" si="3"/>
        <v>14</v>
      </c>
      <c r="K10" s="497">
        <v>14</v>
      </c>
      <c r="L10" s="497"/>
      <c r="M10" s="497">
        <f t="shared" si="4"/>
        <v>14</v>
      </c>
      <c r="N10" s="472"/>
      <c r="O10" s="497"/>
      <c r="P10" s="497"/>
      <c r="Q10" s="497">
        <f t="shared" si="5"/>
        <v>726</v>
      </c>
      <c r="R10" s="504">
        <v>5</v>
      </c>
      <c r="S10" s="400"/>
    </row>
    <row r="11" s="442" customFormat="1" ht="24" customHeight="1" spans="1:19">
      <c r="A11" s="457">
        <f t="shared" si="1"/>
        <v>6</v>
      </c>
      <c r="B11" s="467" t="s">
        <v>27</v>
      </c>
      <c r="C11" s="468">
        <v>1e-5</v>
      </c>
      <c r="D11" s="469" t="s">
        <v>22</v>
      </c>
      <c r="E11" s="470">
        <v>111</v>
      </c>
      <c r="F11" s="471">
        <f t="shared" si="0"/>
        <v>110.99999</v>
      </c>
      <c r="G11" s="472">
        <f t="shared" si="2"/>
        <v>165</v>
      </c>
      <c r="H11" s="472">
        <v>165</v>
      </c>
      <c r="I11" s="497"/>
      <c r="J11" s="472">
        <f t="shared" si="3"/>
        <v>24</v>
      </c>
      <c r="K11" s="497">
        <v>24</v>
      </c>
      <c r="L11" s="497"/>
      <c r="M11" s="497">
        <f t="shared" si="4"/>
        <v>24</v>
      </c>
      <c r="N11" s="472"/>
      <c r="O11" s="497"/>
      <c r="P11" s="497"/>
      <c r="Q11" s="497">
        <f t="shared" si="5"/>
        <v>141</v>
      </c>
      <c r="R11" s="504">
        <v>5</v>
      </c>
      <c r="S11" s="400"/>
    </row>
    <row r="12" s="442" customFormat="1" ht="24" customHeight="1" spans="1:19">
      <c r="A12" s="457">
        <f t="shared" si="1"/>
        <v>7</v>
      </c>
      <c r="B12" s="467" t="s">
        <v>28</v>
      </c>
      <c r="C12" s="468">
        <v>1e-5</v>
      </c>
      <c r="D12" s="469" t="s">
        <v>22</v>
      </c>
      <c r="E12" s="470">
        <v>28</v>
      </c>
      <c r="F12" s="471">
        <f t="shared" si="0"/>
        <v>27.99999</v>
      </c>
      <c r="G12" s="472">
        <f t="shared" si="2"/>
        <v>35</v>
      </c>
      <c r="H12" s="472">
        <v>35</v>
      </c>
      <c r="I12" s="497"/>
      <c r="J12" s="472">
        <f t="shared" si="3"/>
        <v>4</v>
      </c>
      <c r="K12" s="472">
        <v>4</v>
      </c>
      <c r="L12" s="497"/>
      <c r="M12" s="497">
        <f t="shared" si="4"/>
        <v>4</v>
      </c>
      <c r="N12" s="472"/>
      <c r="O12" s="497"/>
      <c r="P12" s="472"/>
      <c r="Q12" s="497">
        <f t="shared" si="5"/>
        <v>31</v>
      </c>
      <c r="R12" s="504">
        <v>5</v>
      </c>
      <c r="S12" s="507"/>
    </row>
    <row r="13" s="442" customFormat="1" ht="24" customHeight="1" spans="1:19">
      <c r="A13" s="457">
        <f t="shared" si="1"/>
        <v>8</v>
      </c>
      <c r="B13" s="467" t="s">
        <v>29</v>
      </c>
      <c r="C13" s="468">
        <v>1e-5</v>
      </c>
      <c r="D13" s="469" t="s">
        <v>22</v>
      </c>
      <c r="E13" s="470">
        <v>367</v>
      </c>
      <c r="F13" s="471">
        <f t="shared" si="0"/>
        <v>366.99999</v>
      </c>
      <c r="G13" s="472">
        <f t="shared" si="2"/>
        <v>625</v>
      </c>
      <c r="H13" s="472">
        <v>625</v>
      </c>
      <c r="I13" s="497"/>
      <c r="J13" s="472">
        <f t="shared" si="3"/>
        <v>14</v>
      </c>
      <c r="K13" s="472">
        <v>14</v>
      </c>
      <c r="L13" s="497"/>
      <c r="M13" s="497">
        <f t="shared" si="4"/>
        <v>14</v>
      </c>
      <c r="N13" s="472"/>
      <c r="O13" s="497"/>
      <c r="P13" s="472"/>
      <c r="Q13" s="497">
        <f t="shared" si="5"/>
        <v>611</v>
      </c>
      <c r="R13" s="504">
        <v>5</v>
      </c>
      <c r="S13" s="507"/>
    </row>
    <row r="14" s="442" customFormat="1" ht="24" customHeight="1" spans="1:19">
      <c r="A14" s="457">
        <f t="shared" si="1"/>
        <v>9</v>
      </c>
      <c r="B14" s="467" t="s">
        <v>30</v>
      </c>
      <c r="C14" s="468">
        <v>1e-5</v>
      </c>
      <c r="D14" s="469" t="s">
        <v>22</v>
      </c>
      <c r="E14" s="470">
        <v>130</v>
      </c>
      <c r="F14" s="471">
        <f t="shared" si="0"/>
        <v>129.99999</v>
      </c>
      <c r="G14" s="472">
        <f t="shared" si="2"/>
        <v>219</v>
      </c>
      <c r="H14" s="472">
        <v>219</v>
      </c>
      <c r="I14" s="497"/>
      <c r="J14" s="472">
        <f t="shared" si="3"/>
        <v>3</v>
      </c>
      <c r="K14" s="472">
        <v>3</v>
      </c>
      <c r="L14" s="497"/>
      <c r="M14" s="497">
        <f t="shared" si="4"/>
        <v>3</v>
      </c>
      <c r="N14" s="472"/>
      <c r="O14" s="497"/>
      <c r="P14" s="472"/>
      <c r="Q14" s="497">
        <f t="shared" si="5"/>
        <v>216</v>
      </c>
      <c r="R14" s="504">
        <v>5</v>
      </c>
      <c r="S14" s="507"/>
    </row>
    <row r="15" s="443" customFormat="1" ht="24" customHeight="1" spans="1:19">
      <c r="A15" s="473">
        <f t="shared" si="1"/>
        <v>10</v>
      </c>
      <c r="B15" s="474" t="s">
        <v>31</v>
      </c>
      <c r="C15" s="475">
        <v>1e-5</v>
      </c>
      <c r="D15" s="476" t="s">
        <v>22</v>
      </c>
      <c r="E15" s="477">
        <v>44</v>
      </c>
      <c r="F15" s="478">
        <f t="shared" si="0"/>
        <v>43.99999</v>
      </c>
      <c r="G15" s="479">
        <f t="shared" si="2"/>
        <v>100</v>
      </c>
      <c r="H15" s="479">
        <v>100</v>
      </c>
      <c r="I15" s="498"/>
      <c r="J15" s="479">
        <f t="shared" si="3"/>
        <v>0</v>
      </c>
      <c r="K15" s="498"/>
      <c r="L15" s="498"/>
      <c r="M15" s="498">
        <f t="shared" si="4"/>
        <v>0</v>
      </c>
      <c r="N15" s="479"/>
      <c r="O15" s="498"/>
      <c r="P15" s="498"/>
      <c r="Q15" s="498">
        <f t="shared" si="5"/>
        <v>100</v>
      </c>
      <c r="R15" s="508">
        <v>5</v>
      </c>
      <c r="S15" s="509"/>
    </row>
    <row r="16" s="442" customFormat="1" ht="24" customHeight="1" spans="1:19">
      <c r="A16" s="457">
        <f t="shared" si="1"/>
        <v>11</v>
      </c>
      <c r="B16" s="467" t="s">
        <v>32</v>
      </c>
      <c r="C16" s="468">
        <v>1e-5</v>
      </c>
      <c r="D16" s="469" t="s">
        <v>22</v>
      </c>
      <c r="E16" s="470">
        <v>257</v>
      </c>
      <c r="F16" s="471">
        <f t="shared" si="0"/>
        <v>256.99999</v>
      </c>
      <c r="G16" s="472">
        <f t="shared" si="2"/>
        <v>398</v>
      </c>
      <c r="H16" s="472">
        <v>398</v>
      </c>
      <c r="I16" s="497"/>
      <c r="J16" s="472">
        <f t="shared" si="3"/>
        <v>9</v>
      </c>
      <c r="K16" s="497">
        <v>9</v>
      </c>
      <c r="L16" s="497"/>
      <c r="M16" s="497">
        <f t="shared" si="4"/>
        <v>9</v>
      </c>
      <c r="N16" s="472"/>
      <c r="O16" s="497"/>
      <c r="P16" s="497"/>
      <c r="Q16" s="497">
        <f t="shared" si="5"/>
        <v>389</v>
      </c>
      <c r="R16" s="504">
        <v>5</v>
      </c>
      <c r="S16" s="506"/>
    </row>
    <row r="17" s="442" customFormat="1" ht="24" customHeight="1" spans="1:19">
      <c r="A17" s="457">
        <f t="shared" si="1"/>
        <v>12</v>
      </c>
      <c r="B17" s="467" t="s">
        <v>33</v>
      </c>
      <c r="C17" s="468">
        <v>1e-5</v>
      </c>
      <c r="D17" s="469" t="s">
        <v>22</v>
      </c>
      <c r="E17" s="470">
        <v>48</v>
      </c>
      <c r="F17" s="471">
        <f t="shared" si="0"/>
        <v>47.99999</v>
      </c>
      <c r="G17" s="472">
        <f t="shared" si="2"/>
        <v>87</v>
      </c>
      <c r="H17" s="472">
        <v>87</v>
      </c>
      <c r="I17" s="497"/>
      <c r="J17" s="472">
        <f t="shared" si="3"/>
        <v>1</v>
      </c>
      <c r="K17" s="497">
        <v>1</v>
      </c>
      <c r="L17" s="497"/>
      <c r="M17" s="497">
        <f t="shared" si="4"/>
        <v>1</v>
      </c>
      <c r="N17" s="472"/>
      <c r="O17" s="497"/>
      <c r="P17" s="497"/>
      <c r="Q17" s="497">
        <f t="shared" si="5"/>
        <v>86</v>
      </c>
      <c r="R17" s="504">
        <v>5</v>
      </c>
      <c r="S17" s="505"/>
    </row>
    <row r="18" s="442" customFormat="1" ht="24" customHeight="1" spans="1:19">
      <c r="A18" s="457">
        <f t="shared" si="1"/>
        <v>13</v>
      </c>
      <c r="B18" s="467" t="s">
        <v>34</v>
      </c>
      <c r="C18" s="468">
        <v>1e-5</v>
      </c>
      <c r="D18" s="469" t="s">
        <v>22</v>
      </c>
      <c r="E18" s="470">
        <v>107</v>
      </c>
      <c r="F18" s="471">
        <f t="shared" si="0"/>
        <v>106.99999</v>
      </c>
      <c r="G18" s="472">
        <f t="shared" si="2"/>
        <v>165</v>
      </c>
      <c r="H18" s="472">
        <v>165</v>
      </c>
      <c r="I18" s="497"/>
      <c r="J18" s="472">
        <f t="shared" si="3"/>
        <v>5</v>
      </c>
      <c r="K18" s="497">
        <v>5</v>
      </c>
      <c r="L18" s="497"/>
      <c r="M18" s="497">
        <f t="shared" si="4"/>
        <v>5</v>
      </c>
      <c r="N18" s="472"/>
      <c r="O18" s="497"/>
      <c r="P18" s="497"/>
      <c r="Q18" s="497">
        <f t="shared" si="5"/>
        <v>160</v>
      </c>
      <c r="R18" s="504">
        <v>5</v>
      </c>
      <c r="S18" s="505"/>
    </row>
    <row r="19" s="442" customFormat="1" ht="24" customHeight="1" spans="1:19">
      <c r="A19" s="457"/>
      <c r="B19" s="480"/>
      <c r="C19" s="458"/>
      <c r="D19" s="481"/>
      <c r="E19" s="482"/>
      <c r="F19" s="483"/>
      <c r="G19" s="472"/>
      <c r="H19" s="463"/>
      <c r="I19" s="463"/>
      <c r="J19" s="472"/>
      <c r="K19" s="463"/>
      <c r="L19" s="463"/>
      <c r="M19" s="463"/>
      <c r="N19" s="472"/>
      <c r="O19" s="463"/>
      <c r="P19" s="499"/>
      <c r="Q19" s="497"/>
      <c r="R19" s="510"/>
      <c r="S19" s="505"/>
    </row>
    <row r="20" s="442" customFormat="1" ht="24" customHeight="1" spans="1:19">
      <c r="A20" s="457"/>
      <c r="B20" s="480"/>
      <c r="C20" s="458"/>
      <c r="D20" s="481"/>
      <c r="E20" s="482"/>
      <c r="F20" s="483"/>
      <c r="G20" s="463"/>
      <c r="H20" s="463"/>
      <c r="I20" s="463"/>
      <c r="J20" s="472"/>
      <c r="K20" s="463"/>
      <c r="L20" s="463"/>
      <c r="M20" s="463"/>
      <c r="N20" s="463"/>
      <c r="O20" s="463"/>
      <c r="P20" s="499"/>
      <c r="Q20" s="497"/>
      <c r="R20" s="496"/>
      <c r="S20" s="400"/>
    </row>
    <row r="21" s="442" customFormat="1" ht="24" customHeight="1" spans="1:19">
      <c r="A21" s="457"/>
      <c r="B21" s="480"/>
      <c r="C21" s="458"/>
      <c r="D21" s="481"/>
      <c r="E21" s="482"/>
      <c r="F21" s="483"/>
      <c r="G21" s="463"/>
      <c r="H21" s="463"/>
      <c r="I21" s="463"/>
      <c r="J21" s="472"/>
      <c r="K21" s="463"/>
      <c r="L21" s="463"/>
      <c r="M21" s="463"/>
      <c r="N21" s="463"/>
      <c r="O21" s="463"/>
      <c r="P21" s="499"/>
      <c r="Q21" s="497"/>
      <c r="R21" s="496"/>
      <c r="S21" s="400"/>
    </row>
    <row r="22" s="442" customFormat="1" ht="24" customHeight="1" spans="1:19">
      <c r="A22" s="457"/>
      <c r="B22" s="480"/>
      <c r="C22" s="458"/>
      <c r="D22" s="481"/>
      <c r="E22" s="482"/>
      <c r="F22" s="483"/>
      <c r="G22" s="463"/>
      <c r="H22" s="463"/>
      <c r="I22" s="463"/>
      <c r="J22" s="472"/>
      <c r="K22" s="463"/>
      <c r="L22" s="463"/>
      <c r="M22" s="463"/>
      <c r="N22" s="463"/>
      <c r="O22" s="463"/>
      <c r="P22" s="500"/>
      <c r="Q22" s="497"/>
      <c r="R22" s="496"/>
      <c r="S22" s="400"/>
    </row>
    <row r="23" s="442" customFormat="1" ht="24" customHeight="1" spans="1:19">
      <c r="A23" s="457"/>
      <c r="B23" s="480"/>
      <c r="C23" s="458"/>
      <c r="D23" s="481"/>
      <c r="E23" s="482"/>
      <c r="F23" s="483"/>
      <c r="G23" s="463"/>
      <c r="H23" s="463"/>
      <c r="I23" s="463"/>
      <c r="J23" s="472"/>
      <c r="K23" s="463"/>
      <c r="L23" s="463"/>
      <c r="M23" s="463"/>
      <c r="N23" s="463"/>
      <c r="O23" s="463"/>
      <c r="P23" s="500"/>
      <c r="Q23" s="497"/>
      <c r="R23" s="496"/>
      <c r="S23" s="511" t="s">
        <v>35</v>
      </c>
    </row>
    <row r="24" s="442" customFormat="1" ht="24" customHeight="1" spans="1:19">
      <c r="A24" s="457"/>
      <c r="B24" s="480"/>
      <c r="C24" s="458"/>
      <c r="D24" s="481"/>
      <c r="E24" s="482"/>
      <c r="F24" s="483"/>
      <c r="G24" s="463"/>
      <c r="H24" s="463"/>
      <c r="I24" s="463"/>
      <c r="J24" s="500"/>
      <c r="K24" s="500"/>
      <c r="L24" s="500"/>
      <c r="M24" s="500"/>
      <c r="N24" s="500"/>
      <c r="O24" s="500"/>
      <c r="P24" s="500"/>
      <c r="Q24" s="497"/>
      <c r="R24" s="496"/>
      <c r="S24" s="511"/>
    </row>
    <row r="25" s="442" customFormat="1" ht="24" customHeight="1" spans="1:19">
      <c r="A25" s="457"/>
      <c r="B25" s="480"/>
      <c r="C25" s="458"/>
      <c r="D25" s="481"/>
      <c r="E25" s="482"/>
      <c r="F25" s="483"/>
      <c r="G25" s="463"/>
      <c r="H25" s="463"/>
      <c r="I25" s="463"/>
      <c r="J25" s="472"/>
      <c r="K25" s="463"/>
      <c r="L25" s="463"/>
      <c r="M25" s="463"/>
      <c r="N25" s="463"/>
      <c r="O25" s="463"/>
      <c r="P25" s="499"/>
      <c r="Q25" s="497"/>
      <c r="R25" s="496"/>
      <c r="S25" s="512" t="s">
        <v>36</v>
      </c>
    </row>
    <row r="26" s="442" customFormat="1" ht="24" customHeight="1" spans="1:19">
      <c r="A26" s="457"/>
      <c r="B26" s="480"/>
      <c r="C26" s="458"/>
      <c r="D26" s="481"/>
      <c r="E26" s="482"/>
      <c r="F26" s="483"/>
      <c r="G26" s="463"/>
      <c r="H26" s="463"/>
      <c r="I26" s="463"/>
      <c r="J26" s="472"/>
      <c r="K26" s="463"/>
      <c r="L26" s="463"/>
      <c r="M26" s="463"/>
      <c r="N26" s="463"/>
      <c r="O26" s="463"/>
      <c r="P26" s="499"/>
      <c r="Q26" s="497"/>
      <c r="R26" s="496"/>
      <c r="S26" s="513"/>
    </row>
    <row r="27" s="442" customFormat="1" ht="24" customHeight="1" spans="1:19">
      <c r="A27" s="457"/>
      <c r="B27" s="480"/>
      <c r="C27" s="458"/>
      <c r="D27" s="481"/>
      <c r="E27" s="482"/>
      <c r="F27" s="472"/>
      <c r="G27" s="463"/>
      <c r="H27" s="463"/>
      <c r="I27" s="463"/>
      <c r="J27" s="463"/>
      <c r="K27" s="501"/>
      <c r="L27" s="501"/>
      <c r="M27" s="501"/>
      <c r="N27" s="501"/>
      <c r="O27" s="501"/>
      <c r="P27" s="501"/>
      <c r="Q27" s="499"/>
      <c r="R27" s="499"/>
      <c r="S27" s="513"/>
    </row>
    <row r="28" s="442" customFormat="1" ht="24" customHeight="1" spans="1:19">
      <c r="A28" s="484" t="s">
        <v>37</v>
      </c>
      <c r="B28" s="485"/>
      <c r="C28" s="485"/>
      <c r="D28" s="485"/>
      <c r="E28" s="486"/>
      <c r="F28" s="487">
        <f t="shared" ref="F28:O28" si="6">SUM(F6:F27)</f>
        <v>2558.99987</v>
      </c>
      <c r="G28" s="488">
        <f t="shared" si="6"/>
        <v>4093</v>
      </c>
      <c r="H28" s="488">
        <f t="shared" si="6"/>
        <v>4093</v>
      </c>
      <c r="I28" s="488">
        <f t="shared" si="6"/>
        <v>0</v>
      </c>
      <c r="J28" s="488">
        <f t="shared" si="6"/>
        <v>125</v>
      </c>
      <c r="K28" s="488">
        <f t="shared" si="6"/>
        <v>125</v>
      </c>
      <c r="L28" s="488">
        <f t="shared" si="6"/>
        <v>0</v>
      </c>
      <c r="M28" s="488">
        <f t="shared" si="6"/>
        <v>125</v>
      </c>
      <c r="N28" s="488">
        <f t="shared" si="6"/>
        <v>0</v>
      </c>
      <c r="O28" s="488">
        <f t="shared" si="6"/>
        <v>0</v>
      </c>
      <c r="P28" s="487"/>
      <c r="Q28" s="488">
        <f t="shared" ref="Q28" si="7">SUM(Q6:Q27)</f>
        <v>3968</v>
      </c>
      <c r="R28" s="488">
        <v>5</v>
      </c>
      <c r="S28" s="514"/>
    </row>
    <row r="29" s="444" customFormat="1" ht="24" customHeight="1" spans="2:19">
      <c r="B29" s="489" t="s">
        <v>38</v>
      </c>
      <c r="C29" s="489"/>
      <c r="D29" s="489"/>
      <c r="E29" s="489"/>
      <c r="F29" s="490"/>
      <c r="G29" s="490"/>
      <c r="H29" s="491" t="s">
        <v>39</v>
      </c>
      <c r="I29" s="491"/>
      <c r="J29" s="491"/>
      <c r="K29" s="491"/>
      <c r="L29" s="491"/>
      <c r="M29" s="491"/>
      <c r="N29" s="491"/>
      <c r="O29" s="491"/>
      <c r="P29" s="492"/>
      <c r="Q29" s="492"/>
      <c r="R29" s="515"/>
      <c r="S29" s="515" t="s">
        <v>40</v>
      </c>
    </row>
    <row r="39" spans="19:19">
      <c r="S39" s="445" t="s">
        <v>41</v>
      </c>
    </row>
  </sheetData>
  <mergeCells count="23">
    <mergeCell ref="A1:S1"/>
    <mergeCell ref="A2:J2"/>
    <mergeCell ref="G3:I3"/>
    <mergeCell ref="J3:L3"/>
    <mergeCell ref="M3:N3"/>
    <mergeCell ref="O3:P3"/>
    <mergeCell ref="Q3:R3"/>
    <mergeCell ref="H4:I4"/>
    <mergeCell ref="M4:N4"/>
    <mergeCell ref="O4:P4"/>
    <mergeCell ref="Q4:R4"/>
    <mergeCell ref="K5:L5"/>
    <mergeCell ref="A28:E28"/>
    <mergeCell ref="B29:E29"/>
    <mergeCell ref="H29:O29"/>
    <mergeCell ref="A3:A5"/>
    <mergeCell ref="B3:B5"/>
    <mergeCell ref="F3:F5"/>
    <mergeCell ref="G4:G5"/>
    <mergeCell ref="J4:J5"/>
    <mergeCell ref="S3:S5"/>
    <mergeCell ref="S25:S28"/>
    <mergeCell ref="C3:E5"/>
  </mergeCells>
  <printOptions horizontalCentered="1" verticalCentered="1"/>
  <pageMargins left="1.18110236220472" right="0.590551181102362" top="0.78740157480315" bottom="0.78740157480315" header="1.14173228346457" footer="0.511811023622047"/>
  <pageSetup paperSize="8" pageOrder="overThenDown" orientation="landscape" blackAndWhite="1"/>
  <headerFooter>
    <oddHeader>&amp;R&amp;"-,加粗"&amp;14S3-2-25&amp;"-,常规"&amp;12
&amp;11第 &amp;P 页  共 &amp;N 页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87"/>
  <sheetViews>
    <sheetView view="pageBreakPreview" zoomScaleNormal="100" workbookViewId="0">
      <selection activeCell="H22" sqref="H22:M23"/>
    </sheetView>
  </sheetViews>
  <sheetFormatPr defaultColWidth="9" defaultRowHeight="12"/>
  <cols>
    <col min="1" max="1" width="9.625" style="215" customWidth="1"/>
    <col min="2" max="2" width="2.625" style="216" customWidth="1"/>
    <col min="3" max="3" width="10.625" style="215" customWidth="1"/>
    <col min="4" max="4" width="9.625" style="216" customWidth="1"/>
    <col min="5" max="5" width="4.625" style="216" hidden="1" customWidth="1"/>
    <col min="6" max="6" width="7.625" style="217" hidden="1" customWidth="1"/>
    <col min="7" max="7" width="7.625" style="216" hidden="1" customWidth="1"/>
    <col min="8" max="8" width="7.625" style="218" hidden="1" customWidth="1"/>
    <col min="9" max="9" width="7.625" style="217" hidden="1" customWidth="1"/>
    <col min="10" max="17" width="7.625" style="218" hidden="1" customWidth="1"/>
    <col min="18" max="21" width="7.625" style="219" hidden="1" customWidth="1"/>
    <col min="22" max="22" width="18.625" style="220" hidden="1" customWidth="1"/>
    <col min="23" max="24" width="9" style="221"/>
    <col min="25" max="25" width="9.5" style="222" customWidth="1"/>
    <col min="26" max="26" width="9.5" style="221" customWidth="1"/>
    <col min="27" max="27" width="9" style="221"/>
    <col min="28" max="28" width="9" style="212"/>
    <col min="29" max="29" width="9" style="221"/>
    <col min="30" max="30" width="23.625" style="223" customWidth="1"/>
    <col min="31" max="31" width="9" style="224"/>
    <col min="32" max="33" width="9" style="212"/>
    <col min="34" max="34" width="9" style="225"/>
    <col min="35" max="256" width="9" style="221"/>
    <col min="257" max="257" width="9.625" style="221" customWidth="1"/>
    <col min="258" max="258" width="2.625" style="221" customWidth="1"/>
    <col min="259" max="259" width="10.625" style="221" customWidth="1"/>
    <col min="260" max="260" width="9.625" style="221" customWidth="1"/>
    <col min="261" max="261" width="4.625" style="221" customWidth="1"/>
    <col min="262" max="277" width="7.625" style="221" customWidth="1"/>
    <col min="278" max="278" width="18.625" style="221" customWidth="1"/>
    <col min="279" max="281" width="9" style="221"/>
    <col min="282" max="282" width="9.375" style="221" customWidth="1"/>
    <col min="283" max="512" width="9" style="221"/>
    <col min="513" max="513" width="9.625" style="221" customWidth="1"/>
    <col min="514" max="514" width="2.625" style="221" customWidth="1"/>
    <col min="515" max="515" width="10.625" style="221" customWidth="1"/>
    <col min="516" max="516" width="9.625" style="221" customWidth="1"/>
    <col min="517" max="517" width="4.625" style="221" customWidth="1"/>
    <col min="518" max="533" width="7.625" style="221" customWidth="1"/>
    <col min="534" max="534" width="18.625" style="221" customWidth="1"/>
    <col min="535" max="537" width="9" style="221"/>
    <col min="538" max="538" width="9.375" style="221" customWidth="1"/>
    <col min="539" max="768" width="9" style="221"/>
    <col min="769" max="769" width="9.625" style="221" customWidth="1"/>
    <col min="770" max="770" width="2.625" style="221" customWidth="1"/>
    <col min="771" max="771" width="10.625" style="221" customWidth="1"/>
    <col min="772" max="772" width="9.625" style="221" customWidth="1"/>
    <col min="773" max="773" width="4.625" style="221" customWidth="1"/>
    <col min="774" max="789" width="7.625" style="221" customWidth="1"/>
    <col min="790" max="790" width="18.625" style="221" customWidth="1"/>
    <col min="791" max="793" width="9" style="221"/>
    <col min="794" max="794" width="9.375" style="221" customWidth="1"/>
    <col min="795" max="1024" width="9" style="221"/>
    <col min="1025" max="1025" width="9.625" style="221" customWidth="1"/>
    <col min="1026" max="1026" width="2.625" style="221" customWidth="1"/>
    <col min="1027" max="1027" width="10.625" style="221" customWidth="1"/>
    <col min="1028" max="1028" width="9.625" style="221" customWidth="1"/>
    <col min="1029" max="1029" width="4.625" style="221" customWidth="1"/>
    <col min="1030" max="1045" width="7.625" style="221" customWidth="1"/>
    <col min="1046" max="1046" width="18.625" style="221" customWidth="1"/>
    <col min="1047" max="1049" width="9" style="221"/>
    <col min="1050" max="1050" width="9.375" style="221" customWidth="1"/>
    <col min="1051" max="1280" width="9" style="221"/>
    <col min="1281" max="1281" width="9.625" style="221" customWidth="1"/>
    <col min="1282" max="1282" width="2.625" style="221" customWidth="1"/>
    <col min="1283" max="1283" width="10.625" style="221" customWidth="1"/>
    <col min="1284" max="1284" width="9.625" style="221" customWidth="1"/>
    <col min="1285" max="1285" width="4.625" style="221" customWidth="1"/>
    <col min="1286" max="1301" width="7.625" style="221" customWidth="1"/>
    <col min="1302" max="1302" width="18.625" style="221" customWidth="1"/>
    <col min="1303" max="1305" width="9" style="221"/>
    <col min="1306" max="1306" width="9.375" style="221" customWidth="1"/>
    <col min="1307" max="1536" width="9" style="221"/>
    <col min="1537" max="1537" width="9.625" style="221" customWidth="1"/>
    <col min="1538" max="1538" width="2.625" style="221" customWidth="1"/>
    <col min="1539" max="1539" width="10.625" style="221" customWidth="1"/>
    <col min="1540" max="1540" width="9.625" style="221" customWidth="1"/>
    <col min="1541" max="1541" width="4.625" style="221" customWidth="1"/>
    <col min="1542" max="1557" width="7.625" style="221" customWidth="1"/>
    <col min="1558" max="1558" width="18.625" style="221" customWidth="1"/>
    <col min="1559" max="1561" width="9" style="221"/>
    <col min="1562" max="1562" width="9.375" style="221" customWidth="1"/>
    <col min="1563" max="1792" width="9" style="221"/>
    <col min="1793" max="1793" width="9.625" style="221" customWidth="1"/>
    <col min="1794" max="1794" width="2.625" style="221" customWidth="1"/>
    <col min="1795" max="1795" width="10.625" style="221" customWidth="1"/>
    <col min="1796" max="1796" width="9.625" style="221" customWidth="1"/>
    <col min="1797" max="1797" width="4.625" style="221" customWidth="1"/>
    <col min="1798" max="1813" width="7.625" style="221" customWidth="1"/>
    <col min="1814" max="1814" width="18.625" style="221" customWidth="1"/>
    <col min="1815" max="1817" width="9" style="221"/>
    <col min="1818" max="1818" width="9.375" style="221" customWidth="1"/>
    <col min="1819" max="2048" width="9" style="221"/>
    <col min="2049" max="2049" width="9.625" style="221" customWidth="1"/>
    <col min="2050" max="2050" width="2.625" style="221" customWidth="1"/>
    <col min="2051" max="2051" width="10.625" style="221" customWidth="1"/>
    <col min="2052" max="2052" width="9.625" style="221" customWidth="1"/>
    <col min="2053" max="2053" width="4.625" style="221" customWidth="1"/>
    <col min="2054" max="2069" width="7.625" style="221" customWidth="1"/>
    <col min="2070" max="2070" width="18.625" style="221" customWidth="1"/>
    <col min="2071" max="2073" width="9" style="221"/>
    <col min="2074" max="2074" width="9.375" style="221" customWidth="1"/>
    <col min="2075" max="2304" width="9" style="221"/>
    <col min="2305" max="2305" width="9.625" style="221" customWidth="1"/>
    <col min="2306" max="2306" width="2.625" style="221" customWidth="1"/>
    <col min="2307" max="2307" width="10.625" style="221" customWidth="1"/>
    <col min="2308" max="2308" width="9.625" style="221" customWidth="1"/>
    <col min="2309" max="2309" width="4.625" style="221" customWidth="1"/>
    <col min="2310" max="2325" width="7.625" style="221" customWidth="1"/>
    <col min="2326" max="2326" width="18.625" style="221" customWidth="1"/>
    <col min="2327" max="2329" width="9" style="221"/>
    <col min="2330" max="2330" width="9.375" style="221" customWidth="1"/>
    <col min="2331" max="2560" width="9" style="221"/>
    <col min="2561" max="2561" width="9.625" style="221" customWidth="1"/>
    <col min="2562" max="2562" width="2.625" style="221" customWidth="1"/>
    <col min="2563" max="2563" width="10.625" style="221" customWidth="1"/>
    <col min="2564" max="2564" width="9.625" style="221" customWidth="1"/>
    <col min="2565" max="2565" width="4.625" style="221" customWidth="1"/>
    <col min="2566" max="2581" width="7.625" style="221" customWidth="1"/>
    <col min="2582" max="2582" width="18.625" style="221" customWidth="1"/>
    <col min="2583" max="2585" width="9" style="221"/>
    <col min="2586" max="2586" width="9.375" style="221" customWidth="1"/>
    <col min="2587" max="2816" width="9" style="221"/>
    <col min="2817" max="2817" width="9.625" style="221" customWidth="1"/>
    <col min="2818" max="2818" width="2.625" style="221" customWidth="1"/>
    <col min="2819" max="2819" width="10.625" style="221" customWidth="1"/>
    <col min="2820" max="2820" width="9.625" style="221" customWidth="1"/>
    <col min="2821" max="2821" width="4.625" style="221" customWidth="1"/>
    <col min="2822" max="2837" width="7.625" style="221" customWidth="1"/>
    <col min="2838" max="2838" width="18.625" style="221" customWidth="1"/>
    <col min="2839" max="2841" width="9" style="221"/>
    <col min="2842" max="2842" width="9.375" style="221" customWidth="1"/>
    <col min="2843" max="3072" width="9" style="221"/>
    <col min="3073" max="3073" width="9.625" style="221" customWidth="1"/>
    <col min="3074" max="3074" width="2.625" style="221" customWidth="1"/>
    <col min="3075" max="3075" width="10.625" style="221" customWidth="1"/>
    <col min="3076" max="3076" width="9.625" style="221" customWidth="1"/>
    <col min="3077" max="3077" width="4.625" style="221" customWidth="1"/>
    <col min="3078" max="3093" width="7.625" style="221" customWidth="1"/>
    <col min="3094" max="3094" width="18.625" style="221" customWidth="1"/>
    <col min="3095" max="3097" width="9" style="221"/>
    <col min="3098" max="3098" width="9.375" style="221" customWidth="1"/>
    <col min="3099" max="3328" width="9" style="221"/>
    <col min="3329" max="3329" width="9.625" style="221" customWidth="1"/>
    <col min="3330" max="3330" width="2.625" style="221" customWidth="1"/>
    <col min="3331" max="3331" width="10.625" style="221" customWidth="1"/>
    <col min="3332" max="3332" width="9.625" style="221" customWidth="1"/>
    <col min="3333" max="3333" width="4.625" style="221" customWidth="1"/>
    <col min="3334" max="3349" width="7.625" style="221" customWidth="1"/>
    <col min="3350" max="3350" width="18.625" style="221" customWidth="1"/>
    <col min="3351" max="3353" width="9" style="221"/>
    <col min="3354" max="3354" width="9.375" style="221" customWidth="1"/>
    <col min="3355" max="3584" width="9" style="221"/>
    <col min="3585" max="3585" width="9.625" style="221" customWidth="1"/>
    <col min="3586" max="3586" width="2.625" style="221" customWidth="1"/>
    <col min="3587" max="3587" width="10.625" style="221" customWidth="1"/>
    <col min="3588" max="3588" width="9.625" style="221" customWidth="1"/>
    <col min="3589" max="3589" width="4.625" style="221" customWidth="1"/>
    <col min="3590" max="3605" width="7.625" style="221" customWidth="1"/>
    <col min="3606" max="3606" width="18.625" style="221" customWidth="1"/>
    <col min="3607" max="3609" width="9" style="221"/>
    <col min="3610" max="3610" width="9.375" style="221" customWidth="1"/>
    <col min="3611" max="3840" width="9" style="221"/>
    <col min="3841" max="3841" width="9.625" style="221" customWidth="1"/>
    <col min="3842" max="3842" width="2.625" style="221" customWidth="1"/>
    <col min="3843" max="3843" width="10.625" style="221" customWidth="1"/>
    <col min="3844" max="3844" width="9.625" style="221" customWidth="1"/>
    <col min="3845" max="3845" width="4.625" style="221" customWidth="1"/>
    <col min="3846" max="3861" width="7.625" style="221" customWidth="1"/>
    <col min="3862" max="3862" width="18.625" style="221" customWidth="1"/>
    <col min="3863" max="3865" width="9" style="221"/>
    <col min="3866" max="3866" width="9.375" style="221" customWidth="1"/>
    <col min="3867" max="4096" width="9" style="221"/>
    <col min="4097" max="4097" width="9.625" style="221" customWidth="1"/>
    <col min="4098" max="4098" width="2.625" style="221" customWidth="1"/>
    <col min="4099" max="4099" width="10.625" style="221" customWidth="1"/>
    <col min="4100" max="4100" width="9.625" style="221" customWidth="1"/>
    <col min="4101" max="4101" width="4.625" style="221" customWidth="1"/>
    <col min="4102" max="4117" width="7.625" style="221" customWidth="1"/>
    <col min="4118" max="4118" width="18.625" style="221" customWidth="1"/>
    <col min="4119" max="4121" width="9" style="221"/>
    <col min="4122" max="4122" width="9.375" style="221" customWidth="1"/>
    <col min="4123" max="4352" width="9" style="221"/>
    <col min="4353" max="4353" width="9.625" style="221" customWidth="1"/>
    <col min="4354" max="4354" width="2.625" style="221" customWidth="1"/>
    <col min="4355" max="4355" width="10.625" style="221" customWidth="1"/>
    <col min="4356" max="4356" width="9.625" style="221" customWidth="1"/>
    <col min="4357" max="4357" width="4.625" style="221" customWidth="1"/>
    <col min="4358" max="4373" width="7.625" style="221" customWidth="1"/>
    <col min="4374" max="4374" width="18.625" style="221" customWidth="1"/>
    <col min="4375" max="4377" width="9" style="221"/>
    <col min="4378" max="4378" width="9.375" style="221" customWidth="1"/>
    <col min="4379" max="4608" width="9" style="221"/>
    <col min="4609" max="4609" width="9.625" style="221" customWidth="1"/>
    <col min="4610" max="4610" width="2.625" style="221" customWidth="1"/>
    <col min="4611" max="4611" width="10.625" style="221" customWidth="1"/>
    <col min="4612" max="4612" width="9.625" style="221" customWidth="1"/>
    <col min="4613" max="4613" width="4.625" style="221" customWidth="1"/>
    <col min="4614" max="4629" width="7.625" style="221" customWidth="1"/>
    <col min="4630" max="4630" width="18.625" style="221" customWidth="1"/>
    <col min="4631" max="4633" width="9" style="221"/>
    <col min="4634" max="4634" width="9.375" style="221" customWidth="1"/>
    <col min="4635" max="4864" width="9" style="221"/>
    <col min="4865" max="4865" width="9.625" style="221" customWidth="1"/>
    <col min="4866" max="4866" width="2.625" style="221" customWidth="1"/>
    <col min="4867" max="4867" width="10.625" style="221" customWidth="1"/>
    <col min="4868" max="4868" width="9.625" style="221" customWidth="1"/>
    <col min="4869" max="4869" width="4.625" style="221" customWidth="1"/>
    <col min="4870" max="4885" width="7.625" style="221" customWidth="1"/>
    <col min="4886" max="4886" width="18.625" style="221" customWidth="1"/>
    <col min="4887" max="4889" width="9" style="221"/>
    <col min="4890" max="4890" width="9.375" style="221" customWidth="1"/>
    <col min="4891" max="5120" width="9" style="221"/>
    <col min="5121" max="5121" width="9.625" style="221" customWidth="1"/>
    <col min="5122" max="5122" width="2.625" style="221" customWidth="1"/>
    <col min="5123" max="5123" width="10.625" style="221" customWidth="1"/>
    <col min="5124" max="5124" width="9.625" style="221" customWidth="1"/>
    <col min="5125" max="5125" width="4.625" style="221" customWidth="1"/>
    <col min="5126" max="5141" width="7.625" style="221" customWidth="1"/>
    <col min="5142" max="5142" width="18.625" style="221" customWidth="1"/>
    <col min="5143" max="5145" width="9" style="221"/>
    <col min="5146" max="5146" width="9.375" style="221" customWidth="1"/>
    <col min="5147" max="5376" width="9" style="221"/>
    <col min="5377" max="5377" width="9.625" style="221" customWidth="1"/>
    <col min="5378" max="5378" width="2.625" style="221" customWidth="1"/>
    <col min="5379" max="5379" width="10.625" style="221" customWidth="1"/>
    <col min="5380" max="5380" width="9.625" style="221" customWidth="1"/>
    <col min="5381" max="5381" width="4.625" style="221" customWidth="1"/>
    <col min="5382" max="5397" width="7.625" style="221" customWidth="1"/>
    <col min="5398" max="5398" width="18.625" style="221" customWidth="1"/>
    <col min="5399" max="5401" width="9" style="221"/>
    <col min="5402" max="5402" width="9.375" style="221" customWidth="1"/>
    <col min="5403" max="5632" width="9" style="221"/>
    <col min="5633" max="5633" width="9.625" style="221" customWidth="1"/>
    <col min="5634" max="5634" width="2.625" style="221" customWidth="1"/>
    <col min="5635" max="5635" width="10.625" style="221" customWidth="1"/>
    <col min="5636" max="5636" width="9.625" style="221" customWidth="1"/>
    <col min="5637" max="5637" width="4.625" style="221" customWidth="1"/>
    <col min="5638" max="5653" width="7.625" style="221" customWidth="1"/>
    <col min="5654" max="5654" width="18.625" style="221" customWidth="1"/>
    <col min="5655" max="5657" width="9" style="221"/>
    <col min="5658" max="5658" width="9.375" style="221" customWidth="1"/>
    <col min="5659" max="5888" width="9" style="221"/>
    <col min="5889" max="5889" width="9.625" style="221" customWidth="1"/>
    <col min="5890" max="5890" width="2.625" style="221" customWidth="1"/>
    <col min="5891" max="5891" width="10.625" style="221" customWidth="1"/>
    <col min="5892" max="5892" width="9.625" style="221" customWidth="1"/>
    <col min="5893" max="5893" width="4.625" style="221" customWidth="1"/>
    <col min="5894" max="5909" width="7.625" style="221" customWidth="1"/>
    <col min="5910" max="5910" width="18.625" style="221" customWidth="1"/>
    <col min="5911" max="5913" width="9" style="221"/>
    <col min="5914" max="5914" width="9.375" style="221" customWidth="1"/>
    <col min="5915" max="6144" width="9" style="221"/>
    <col min="6145" max="6145" width="9.625" style="221" customWidth="1"/>
    <col min="6146" max="6146" width="2.625" style="221" customWidth="1"/>
    <col min="6147" max="6147" width="10.625" style="221" customWidth="1"/>
    <col min="6148" max="6148" width="9.625" style="221" customWidth="1"/>
    <col min="6149" max="6149" width="4.625" style="221" customWidth="1"/>
    <col min="6150" max="6165" width="7.625" style="221" customWidth="1"/>
    <col min="6166" max="6166" width="18.625" style="221" customWidth="1"/>
    <col min="6167" max="6169" width="9" style="221"/>
    <col min="6170" max="6170" width="9.375" style="221" customWidth="1"/>
    <col min="6171" max="6400" width="9" style="221"/>
    <col min="6401" max="6401" width="9.625" style="221" customWidth="1"/>
    <col min="6402" max="6402" width="2.625" style="221" customWidth="1"/>
    <col min="6403" max="6403" width="10.625" style="221" customWidth="1"/>
    <col min="6404" max="6404" width="9.625" style="221" customWidth="1"/>
    <col min="6405" max="6405" width="4.625" style="221" customWidth="1"/>
    <col min="6406" max="6421" width="7.625" style="221" customWidth="1"/>
    <col min="6422" max="6422" width="18.625" style="221" customWidth="1"/>
    <col min="6423" max="6425" width="9" style="221"/>
    <col min="6426" max="6426" width="9.375" style="221" customWidth="1"/>
    <col min="6427" max="6656" width="9" style="221"/>
    <col min="6657" max="6657" width="9.625" style="221" customWidth="1"/>
    <col min="6658" max="6658" width="2.625" style="221" customWidth="1"/>
    <col min="6659" max="6659" width="10.625" style="221" customWidth="1"/>
    <col min="6660" max="6660" width="9.625" style="221" customWidth="1"/>
    <col min="6661" max="6661" width="4.625" style="221" customWidth="1"/>
    <col min="6662" max="6677" width="7.625" style="221" customWidth="1"/>
    <col min="6678" max="6678" width="18.625" style="221" customWidth="1"/>
    <col min="6679" max="6681" width="9" style="221"/>
    <col min="6682" max="6682" width="9.375" style="221" customWidth="1"/>
    <col min="6683" max="6912" width="9" style="221"/>
    <col min="6913" max="6913" width="9.625" style="221" customWidth="1"/>
    <col min="6914" max="6914" width="2.625" style="221" customWidth="1"/>
    <col min="6915" max="6915" width="10.625" style="221" customWidth="1"/>
    <col min="6916" max="6916" width="9.625" style="221" customWidth="1"/>
    <col min="6917" max="6917" width="4.625" style="221" customWidth="1"/>
    <col min="6918" max="6933" width="7.625" style="221" customWidth="1"/>
    <col min="6934" max="6934" width="18.625" style="221" customWidth="1"/>
    <col min="6935" max="6937" width="9" style="221"/>
    <col min="6938" max="6938" width="9.375" style="221" customWidth="1"/>
    <col min="6939" max="7168" width="9" style="221"/>
    <col min="7169" max="7169" width="9.625" style="221" customWidth="1"/>
    <col min="7170" max="7170" width="2.625" style="221" customWidth="1"/>
    <col min="7171" max="7171" width="10.625" style="221" customWidth="1"/>
    <col min="7172" max="7172" width="9.625" style="221" customWidth="1"/>
    <col min="7173" max="7173" width="4.625" style="221" customWidth="1"/>
    <col min="7174" max="7189" width="7.625" style="221" customWidth="1"/>
    <col min="7190" max="7190" width="18.625" style="221" customWidth="1"/>
    <col min="7191" max="7193" width="9" style="221"/>
    <col min="7194" max="7194" width="9.375" style="221" customWidth="1"/>
    <col min="7195" max="7424" width="9" style="221"/>
    <col min="7425" max="7425" width="9.625" style="221" customWidth="1"/>
    <col min="7426" max="7426" width="2.625" style="221" customWidth="1"/>
    <col min="7427" max="7427" width="10.625" style="221" customWidth="1"/>
    <col min="7428" max="7428" width="9.625" style="221" customWidth="1"/>
    <col min="7429" max="7429" width="4.625" style="221" customWidth="1"/>
    <col min="7430" max="7445" width="7.625" style="221" customWidth="1"/>
    <col min="7446" max="7446" width="18.625" style="221" customWidth="1"/>
    <col min="7447" max="7449" width="9" style="221"/>
    <col min="7450" max="7450" width="9.375" style="221" customWidth="1"/>
    <col min="7451" max="7680" width="9" style="221"/>
    <col min="7681" max="7681" width="9.625" style="221" customWidth="1"/>
    <col min="7682" max="7682" width="2.625" style="221" customWidth="1"/>
    <col min="7683" max="7683" width="10.625" style="221" customWidth="1"/>
    <col min="7684" max="7684" width="9.625" style="221" customWidth="1"/>
    <col min="7685" max="7685" width="4.625" style="221" customWidth="1"/>
    <col min="7686" max="7701" width="7.625" style="221" customWidth="1"/>
    <col min="7702" max="7702" width="18.625" style="221" customWidth="1"/>
    <col min="7703" max="7705" width="9" style="221"/>
    <col min="7706" max="7706" width="9.375" style="221" customWidth="1"/>
    <col min="7707" max="7936" width="9" style="221"/>
    <col min="7937" max="7937" width="9.625" style="221" customWidth="1"/>
    <col min="7938" max="7938" width="2.625" style="221" customWidth="1"/>
    <col min="7939" max="7939" width="10.625" style="221" customWidth="1"/>
    <col min="7940" max="7940" width="9.625" style="221" customWidth="1"/>
    <col min="7941" max="7941" width="4.625" style="221" customWidth="1"/>
    <col min="7942" max="7957" width="7.625" style="221" customWidth="1"/>
    <col min="7958" max="7958" width="18.625" style="221" customWidth="1"/>
    <col min="7959" max="7961" width="9" style="221"/>
    <col min="7962" max="7962" width="9.375" style="221" customWidth="1"/>
    <col min="7963" max="8192" width="9" style="221"/>
    <col min="8193" max="8193" width="9.625" style="221" customWidth="1"/>
    <col min="8194" max="8194" width="2.625" style="221" customWidth="1"/>
    <col min="8195" max="8195" width="10.625" style="221" customWidth="1"/>
    <col min="8196" max="8196" width="9.625" style="221" customWidth="1"/>
    <col min="8197" max="8197" width="4.625" style="221" customWidth="1"/>
    <col min="8198" max="8213" width="7.625" style="221" customWidth="1"/>
    <col min="8214" max="8214" width="18.625" style="221" customWidth="1"/>
    <col min="8215" max="8217" width="9" style="221"/>
    <col min="8218" max="8218" width="9.375" style="221" customWidth="1"/>
    <col min="8219" max="8448" width="9" style="221"/>
    <col min="8449" max="8449" width="9.625" style="221" customWidth="1"/>
    <col min="8450" max="8450" width="2.625" style="221" customWidth="1"/>
    <col min="8451" max="8451" width="10.625" style="221" customWidth="1"/>
    <col min="8452" max="8452" width="9.625" style="221" customWidth="1"/>
    <col min="8453" max="8453" width="4.625" style="221" customWidth="1"/>
    <col min="8454" max="8469" width="7.625" style="221" customWidth="1"/>
    <col min="8470" max="8470" width="18.625" style="221" customWidth="1"/>
    <col min="8471" max="8473" width="9" style="221"/>
    <col min="8474" max="8474" width="9.375" style="221" customWidth="1"/>
    <col min="8475" max="8704" width="9" style="221"/>
    <col min="8705" max="8705" width="9.625" style="221" customWidth="1"/>
    <col min="8706" max="8706" width="2.625" style="221" customWidth="1"/>
    <col min="8707" max="8707" width="10.625" style="221" customWidth="1"/>
    <col min="8708" max="8708" width="9.625" style="221" customWidth="1"/>
    <col min="8709" max="8709" width="4.625" style="221" customWidth="1"/>
    <col min="8710" max="8725" width="7.625" style="221" customWidth="1"/>
    <col min="8726" max="8726" width="18.625" style="221" customWidth="1"/>
    <col min="8727" max="8729" width="9" style="221"/>
    <col min="8730" max="8730" width="9.375" style="221" customWidth="1"/>
    <col min="8731" max="8960" width="9" style="221"/>
    <col min="8961" max="8961" width="9.625" style="221" customWidth="1"/>
    <col min="8962" max="8962" width="2.625" style="221" customWidth="1"/>
    <col min="8963" max="8963" width="10.625" style="221" customWidth="1"/>
    <col min="8964" max="8964" width="9.625" style="221" customWidth="1"/>
    <col min="8965" max="8965" width="4.625" style="221" customWidth="1"/>
    <col min="8966" max="8981" width="7.625" style="221" customWidth="1"/>
    <col min="8982" max="8982" width="18.625" style="221" customWidth="1"/>
    <col min="8983" max="8985" width="9" style="221"/>
    <col min="8986" max="8986" width="9.375" style="221" customWidth="1"/>
    <col min="8987" max="9216" width="9" style="221"/>
    <col min="9217" max="9217" width="9.625" style="221" customWidth="1"/>
    <col min="9218" max="9218" width="2.625" style="221" customWidth="1"/>
    <col min="9219" max="9219" width="10.625" style="221" customWidth="1"/>
    <col min="9220" max="9220" width="9.625" style="221" customWidth="1"/>
    <col min="9221" max="9221" width="4.625" style="221" customWidth="1"/>
    <col min="9222" max="9237" width="7.625" style="221" customWidth="1"/>
    <col min="9238" max="9238" width="18.625" style="221" customWidth="1"/>
    <col min="9239" max="9241" width="9" style="221"/>
    <col min="9242" max="9242" width="9.375" style="221" customWidth="1"/>
    <col min="9243" max="9472" width="9" style="221"/>
    <col min="9473" max="9473" width="9.625" style="221" customWidth="1"/>
    <col min="9474" max="9474" width="2.625" style="221" customWidth="1"/>
    <col min="9475" max="9475" width="10.625" style="221" customWidth="1"/>
    <col min="9476" max="9476" width="9.625" style="221" customWidth="1"/>
    <col min="9477" max="9477" width="4.625" style="221" customWidth="1"/>
    <col min="9478" max="9493" width="7.625" style="221" customWidth="1"/>
    <col min="9494" max="9494" width="18.625" style="221" customWidth="1"/>
    <col min="9495" max="9497" width="9" style="221"/>
    <col min="9498" max="9498" width="9.375" style="221" customWidth="1"/>
    <col min="9499" max="9728" width="9" style="221"/>
    <col min="9729" max="9729" width="9.625" style="221" customWidth="1"/>
    <col min="9730" max="9730" width="2.625" style="221" customWidth="1"/>
    <col min="9731" max="9731" width="10.625" style="221" customWidth="1"/>
    <col min="9732" max="9732" width="9.625" style="221" customWidth="1"/>
    <col min="9733" max="9733" width="4.625" style="221" customWidth="1"/>
    <col min="9734" max="9749" width="7.625" style="221" customWidth="1"/>
    <col min="9750" max="9750" width="18.625" style="221" customWidth="1"/>
    <col min="9751" max="9753" width="9" style="221"/>
    <col min="9754" max="9754" width="9.375" style="221" customWidth="1"/>
    <col min="9755" max="9984" width="9" style="221"/>
    <col min="9985" max="9985" width="9.625" style="221" customWidth="1"/>
    <col min="9986" max="9986" width="2.625" style="221" customWidth="1"/>
    <col min="9987" max="9987" width="10.625" style="221" customWidth="1"/>
    <col min="9988" max="9988" width="9.625" style="221" customWidth="1"/>
    <col min="9989" max="9989" width="4.625" style="221" customWidth="1"/>
    <col min="9990" max="10005" width="7.625" style="221" customWidth="1"/>
    <col min="10006" max="10006" width="18.625" style="221" customWidth="1"/>
    <col min="10007" max="10009" width="9" style="221"/>
    <col min="10010" max="10010" width="9.375" style="221" customWidth="1"/>
    <col min="10011" max="10240" width="9" style="221"/>
    <col min="10241" max="10241" width="9.625" style="221" customWidth="1"/>
    <col min="10242" max="10242" width="2.625" style="221" customWidth="1"/>
    <col min="10243" max="10243" width="10.625" style="221" customWidth="1"/>
    <col min="10244" max="10244" width="9.625" style="221" customWidth="1"/>
    <col min="10245" max="10245" width="4.625" style="221" customWidth="1"/>
    <col min="10246" max="10261" width="7.625" style="221" customWidth="1"/>
    <col min="10262" max="10262" width="18.625" style="221" customWidth="1"/>
    <col min="10263" max="10265" width="9" style="221"/>
    <col min="10266" max="10266" width="9.375" style="221" customWidth="1"/>
    <col min="10267" max="10496" width="9" style="221"/>
    <col min="10497" max="10497" width="9.625" style="221" customWidth="1"/>
    <col min="10498" max="10498" width="2.625" style="221" customWidth="1"/>
    <col min="10499" max="10499" width="10.625" style="221" customWidth="1"/>
    <col min="10500" max="10500" width="9.625" style="221" customWidth="1"/>
    <col min="10501" max="10501" width="4.625" style="221" customWidth="1"/>
    <col min="10502" max="10517" width="7.625" style="221" customWidth="1"/>
    <col min="10518" max="10518" width="18.625" style="221" customWidth="1"/>
    <col min="10519" max="10521" width="9" style="221"/>
    <col min="10522" max="10522" width="9.375" style="221" customWidth="1"/>
    <col min="10523" max="10752" width="9" style="221"/>
    <col min="10753" max="10753" width="9.625" style="221" customWidth="1"/>
    <col min="10754" max="10754" width="2.625" style="221" customWidth="1"/>
    <col min="10755" max="10755" width="10.625" style="221" customWidth="1"/>
    <col min="10756" max="10756" width="9.625" style="221" customWidth="1"/>
    <col min="10757" max="10757" width="4.625" style="221" customWidth="1"/>
    <col min="10758" max="10773" width="7.625" style="221" customWidth="1"/>
    <col min="10774" max="10774" width="18.625" style="221" customWidth="1"/>
    <col min="10775" max="10777" width="9" style="221"/>
    <col min="10778" max="10778" width="9.375" style="221" customWidth="1"/>
    <col min="10779" max="11008" width="9" style="221"/>
    <col min="11009" max="11009" width="9.625" style="221" customWidth="1"/>
    <col min="11010" max="11010" width="2.625" style="221" customWidth="1"/>
    <col min="11011" max="11011" width="10.625" style="221" customWidth="1"/>
    <col min="11012" max="11012" width="9.625" style="221" customWidth="1"/>
    <col min="11013" max="11013" width="4.625" style="221" customWidth="1"/>
    <col min="11014" max="11029" width="7.625" style="221" customWidth="1"/>
    <col min="11030" max="11030" width="18.625" style="221" customWidth="1"/>
    <col min="11031" max="11033" width="9" style="221"/>
    <col min="11034" max="11034" width="9.375" style="221" customWidth="1"/>
    <col min="11035" max="11264" width="9" style="221"/>
    <col min="11265" max="11265" width="9.625" style="221" customWidth="1"/>
    <col min="11266" max="11266" width="2.625" style="221" customWidth="1"/>
    <col min="11267" max="11267" width="10.625" style="221" customWidth="1"/>
    <col min="11268" max="11268" width="9.625" style="221" customWidth="1"/>
    <col min="11269" max="11269" width="4.625" style="221" customWidth="1"/>
    <col min="11270" max="11285" width="7.625" style="221" customWidth="1"/>
    <col min="11286" max="11286" width="18.625" style="221" customWidth="1"/>
    <col min="11287" max="11289" width="9" style="221"/>
    <col min="11290" max="11290" width="9.375" style="221" customWidth="1"/>
    <col min="11291" max="11520" width="9" style="221"/>
    <col min="11521" max="11521" width="9.625" style="221" customWidth="1"/>
    <col min="11522" max="11522" width="2.625" style="221" customWidth="1"/>
    <col min="11523" max="11523" width="10.625" style="221" customWidth="1"/>
    <col min="11524" max="11524" width="9.625" style="221" customWidth="1"/>
    <col min="11525" max="11525" width="4.625" style="221" customWidth="1"/>
    <col min="11526" max="11541" width="7.625" style="221" customWidth="1"/>
    <col min="11542" max="11542" width="18.625" style="221" customWidth="1"/>
    <col min="11543" max="11545" width="9" style="221"/>
    <col min="11546" max="11546" width="9.375" style="221" customWidth="1"/>
    <col min="11547" max="11776" width="9" style="221"/>
    <col min="11777" max="11777" width="9.625" style="221" customWidth="1"/>
    <col min="11778" max="11778" width="2.625" style="221" customWidth="1"/>
    <col min="11779" max="11779" width="10.625" style="221" customWidth="1"/>
    <col min="11780" max="11780" width="9.625" style="221" customWidth="1"/>
    <col min="11781" max="11781" width="4.625" style="221" customWidth="1"/>
    <col min="11782" max="11797" width="7.625" style="221" customWidth="1"/>
    <col min="11798" max="11798" width="18.625" style="221" customWidth="1"/>
    <col min="11799" max="11801" width="9" style="221"/>
    <col min="11802" max="11802" width="9.375" style="221" customWidth="1"/>
    <col min="11803" max="12032" width="9" style="221"/>
    <col min="12033" max="12033" width="9.625" style="221" customWidth="1"/>
    <col min="12034" max="12034" width="2.625" style="221" customWidth="1"/>
    <col min="12035" max="12035" width="10.625" style="221" customWidth="1"/>
    <col min="12036" max="12036" width="9.625" style="221" customWidth="1"/>
    <col min="12037" max="12037" width="4.625" style="221" customWidth="1"/>
    <col min="12038" max="12053" width="7.625" style="221" customWidth="1"/>
    <col min="12054" max="12054" width="18.625" style="221" customWidth="1"/>
    <col min="12055" max="12057" width="9" style="221"/>
    <col min="12058" max="12058" width="9.375" style="221" customWidth="1"/>
    <col min="12059" max="12288" width="9" style="221"/>
    <col min="12289" max="12289" width="9.625" style="221" customWidth="1"/>
    <col min="12290" max="12290" width="2.625" style="221" customWidth="1"/>
    <col min="12291" max="12291" width="10.625" style="221" customWidth="1"/>
    <col min="12292" max="12292" width="9.625" style="221" customWidth="1"/>
    <col min="12293" max="12293" width="4.625" style="221" customWidth="1"/>
    <col min="12294" max="12309" width="7.625" style="221" customWidth="1"/>
    <col min="12310" max="12310" width="18.625" style="221" customWidth="1"/>
    <col min="12311" max="12313" width="9" style="221"/>
    <col min="12314" max="12314" width="9.375" style="221" customWidth="1"/>
    <col min="12315" max="12544" width="9" style="221"/>
    <col min="12545" max="12545" width="9.625" style="221" customWidth="1"/>
    <col min="12546" max="12546" width="2.625" style="221" customWidth="1"/>
    <col min="12547" max="12547" width="10.625" style="221" customWidth="1"/>
    <col min="12548" max="12548" width="9.625" style="221" customWidth="1"/>
    <col min="12549" max="12549" width="4.625" style="221" customWidth="1"/>
    <col min="12550" max="12565" width="7.625" style="221" customWidth="1"/>
    <col min="12566" max="12566" width="18.625" style="221" customWidth="1"/>
    <col min="12567" max="12569" width="9" style="221"/>
    <col min="12570" max="12570" width="9.375" style="221" customWidth="1"/>
    <col min="12571" max="12800" width="9" style="221"/>
    <col min="12801" max="12801" width="9.625" style="221" customWidth="1"/>
    <col min="12802" max="12802" width="2.625" style="221" customWidth="1"/>
    <col min="12803" max="12803" width="10.625" style="221" customWidth="1"/>
    <col min="12804" max="12804" width="9.625" style="221" customWidth="1"/>
    <col min="12805" max="12805" width="4.625" style="221" customWidth="1"/>
    <col min="12806" max="12821" width="7.625" style="221" customWidth="1"/>
    <col min="12822" max="12822" width="18.625" style="221" customWidth="1"/>
    <col min="12823" max="12825" width="9" style="221"/>
    <col min="12826" max="12826" width="9.375" style="221" customWidth="1"/>
    <col min="12827" max="13056" width="9" style="221"/>
    <col min="13057" max="13057" width="9.625" style="221" customWidth="1"/>
    <col min="13058" max="13058" width="2.625" style="221" customWidth="1"/>
    <col min="13059" max="13059" width="10.625" style="221" customWidth="1"/>
    <col min="13060" max="13060" width="9.625" style="221" customWidth="1"/>
    <col min="13061" max="13061" width="4.625" style="221" customWidth="1"/>
    <col min="13062" max="13077" width="7.625" style="221" customWidth="1"/>
    <col min="13078" max="13078" width="18.625" style="221" customWidth="1"/>
    <col min="13079" max="13081" width="9" style="221"/>
    <col min="13082" max="13082" width="9.375" style="221" customWidth="1"/>
    <col min="13083" max="13312" width="9" style="221"/>
    <col min="13313" max="13313" width="9.625" style="221" customWidth="1"/>
    <col min="13314" max="13314" width="2.625" style="221" customWidth="1"/>
    <col min="13315" max="13315" width="10.625" style="221" customWidth="1"/>
    <col min="13316" max="13316" width="9.625" style="221" customWidth="1"/>
    <col min="13317" max="13317" width="4.625" style="221" customWidth="1"/>
    <col min="13318" max="13333" width="7.625" style="221" customWidth="1"/>
    <col min="13334" max="13334" width="18.625" style="221" customWidth="1"/>
    <col min="13335" max="13337" width="9" style="221"/>
    <col min="13338" max="13338" width="9.375" style="221" customWidth="1"/>
    <col min="13339" max="13568" width="9" style="221"/>
    <col min="13569" max="13569" width="9.625" style="221" customWidth="1"/>
    <col min="13570" max="13570" width="2.625" style="221" customWidth="1"/>
    <col min="13571" max="13571" width="10.625" style="221" customWidth="1"/>
    <col min="13572" max="13572" width="9.625" style="221" customWidth="1"/>
    <col min="13573" max="13573" width="4.625" style="221" customWidth="1"/>
    <col min="13574" max="13589" width="7.625" style="221" customWidth="1"/>
    <col min="13590" max="13590" width="18.625" style="221" customWidth="1"/>
    <col min="13591" max="13593" width="9" style="221"/>
    <col min="13594" max="13594" width="9.375" style="221" customWidth="1"/>
    <col min="13595" max="13824" width="9" style="221"/>
    <col min="13825" max="13825" width="9.625" style="221" customWidth="1"/>
    <col min="13826" max="13826" width="2.625" style="221" customWidth="1"/>
    <col min="13827" max="13827" width="10.625" style="221" customWidth="1"/>
    <col min="13828" max="13828" width="9.625" style="221" customWidth="1"/>
    <col min="13829" max="13829" width="4.625" style="221" customWidth="1"/>
    <col min="13830" max="13845" width="7.625" style="221" customWidth="1"/>
    <col min="13846" max="13846" width="18.625" style="221" customWidth="1"/>
    <col min="13847" max="13849" width="9" style="221"/>
    <col min="13850" max="13850" width="9.375" style="221" customWidth="1"/>
    <col min="13851" max="14080" width="9" style="221"/>
    <col min="14081" max="14081" width="9.625" style="221" customWidth="1"/>
    <col min="14082" max="14082" width="2.625" style="221" customWidth="1"/>
    <col min="14083" max="14083" width="10.625" style="221" customWidth="1"/>
    <col min="14084" max="14084" width="9.625" style="221" customWidth="1"/>
    <col min="14085" max="14085" width="4.625" style="221" customWidth="1"/>
    <col min="14086" max="14101" width="7.625" style="221" customWidth="1"/>
    <col min="14102" max="14102" width="18.625" style="221" customWidth="1"/>
    <col min="14103" max="14105" width="9" style="221"/>
    <col min="14106" max="14106" width="9.375" style="221" customWidth="1"/>
    <col min="14107" max="14336" width="9" style="221"/>
    <col min="14337" max="14337" width="9.625" style="221" customWidth="1"/>
    <col min="14338" max="14338" width="2.625" style="221" customWidth="1"/>
    <col min="14339" max="14339" width="10.625" style="221" customWidth="1"/>
    <col min="14340" max="14340" width="9.625" style="221" customWidth="1"/>
    <col min="14341" max="14341" width="4.625" style="221" customWidth="1"/>
    <col min="14342" max="14357" width="7.625" style="221" customWidth="1"/>
    <col min="14358" max="14358" width="18.625" style="221" customWidth="1"/>
    <col min="14359" max="14361" width="9" style="221"/>
    <col min="14362" max="14362" width="9.375" style="221" customWidth="1"/>
    <col min="14363" max="14592" width="9" style="221"/>
    <col min="14593" max="14593" width="9.625" style="221" customWidth="1"/>
    <col min="14594" max="14594" width="2.625" style="221" customWidth="1"/>
    <col min="14595" max="14595" width="10.625" style="221" customWidth="1"/>
    <col min="14596" max="14596" width="9.625" style="221" customWidth="1"/>
    <col min="14597" max="14597" width="4.625" style="221" customWidth="1"/>
    <col min="14598" max="14613" width="7.625" style="221" customWidth="1"/>
    <col min="14614" max="14614" width="18.625" style="221" customWidth="1"/>
    <col min="14615" max="14617" width="9" style="221"/>
    <col min="14618" max="14618" width="9.375" style="221" customWidth="1"/>
    <col min="14619" max="14848" width="9" style="221"/>
    <col min="14849" max="14849" width="9.625" style="221" customWidth="1"/>
    <col min="14850" max="14850" width="2.625" style="221" customWidth="1"/>
    <col min="14851" max="14851" width="10.625" style="221" customWidth="1"/>
    <col min="14852" max="14852" width="9.625" style="221" customWidth="1"/>
    <col min="14853" max="14853" width="4.625" style="221" customWidth="1"/>
    <col min="14854" max="14869" width="7.625" style="221" customWidth="1"/>
    <col min="14870" max="14870" width="18.625" style="221" customWidth="1"/>
    <col min="14871" max="14873" width="9" style="221"/>
    <col min="14874" max="14874" width="9.375" style="221" customWidth="1"/>
    <col min="14875" max="15104" width="9" style="221"/>
    <col min="15105" max="15105" width="9.625" style="221" customWidth="1"/>
    <col min="15106" max="15106" width="2.625" style="221" customWidth="1"/>
    <col min="15107" max="15107" width="10.625" style="221" customWidth="1"/>
    <col min="15108" max="15108" width="9.625" style="221" customWidth="1"/>
    <col min="15109" max="15109" width="4.625" style="221" customWidth="1"/>
    <col min="15110" max="15125" width="7.625" style="221" customWidth="1"/>
    <col min="15126" max="15126" width="18.625" style="221" customWidth="1"/>
    <col min="15127" max="15129" width="9" style="221"/>
    <col min="15130" max="15130" width="9.375" style="221" customWidth="1"/>
    <col min="15131" max="15360" width="9" style="221"/>
    <col min="15361" max="15361" width="9.625" style="221" customWidth="1"/>
    <col min="15362" max="15362" width="2.625" style="221" customWidth="1"/>
    <col min="15363" max="15363" width="10.625" style="221" customWidth="1"/>
    <col min="15364" max="15364" width="9.625" style="221" customWidth="1"/>
    <col min="15365" max="15365" width="4.625" style="221" customWidth="1"/>
    <col min="15366" max="15381" width="7.625" style="221" customWidth="1"/>
    <col min="15382" max="15382" width="18.625" style="221" customWidth="1"/>
    <col min="15383" max="15385" width="9" style="221"/>
    <col min="15386" max="15386" width="9.375" style="221" customWidth="1"/>
    <col min="15387" max="15616" width="9" style="221"/>
    <col min="15617" max="15617" width="9.625" style="221" customWidth="1"/>
    <col min="15618" max="15618" width="2.625" style="221" customWidth="1"/>
    <col min="15619" max="15619" width="10.625" style="221" customWidth="1"/>
    <col min="15620" max="15620" width="9.625" style="221" customWidth="1"/>
    <col min="15621" max="15621" width="4.625" style="221" customWidth="1"/>
    <col min="15622" max="15637" width="7.625" style="221" customWidth="1"/>
    <col min="15638" max="15638" width="18.625" style="221" customWidth="1"/>
    <col min="15639" max="15641" width="9" style="221"/>
    <col min="15642" max="15642" width="9.375" style="221" customWidth="1"/>
    <col min="15643" max="15872" width="9" style="221"/>
    <col min="15873" max="15873" width="9.625" style="221" customWidth="1"/>
    <col min="15874" max="15874" width="2.625" style="221" customWidth="1"/>
    <col min="15875" max="15875" width="10.625" style="221" customWidth="1"/>
    <col min="15876" max="15876" width="9.625" style="221" customWidth="1"/>
    <col min="15877" max="15877" width="4.625" style="221" customWidth="1"/>
    <col min="15878" max="15893" width="7.625" style="221" customWidth="1"/>
    <col min="15894" max="15894" width="18.625" style="221" customWidth="1"/>
    <col min="15895" max="15897" width="9" style="221"/>
    <col min="15898" max="15898" width="9.375" style="221" customWidth="1"/>
    <col min="15899" max="16128" width="9" style="221"/>
    <col min="16129" max="16129" width="9.625" style="221" customWidth="1"/>
    <col min="16130" max="16130" width="2.625" style="221" customWidth="1"/>
    <col min="16131" max="16131" width="10.625" style="221" customWidth="1"/>
    <col min="16132" max="16132" width="9.625" style="221" customWidth="1"/>
    <col min="16133" max="16133" width="4.625" style="221" customWidth="1"/>
    <col min="16134" max="16149" width="7.625" style="221" customWidth="1"/>
    <col min="16150" max="16150" width="18.625" style="221" customWidth="1"/>
    <col min="16151" max="16153" width="9" style="221"/>
    <col min="16154" max="16154" width="9.375" style="221" customWidth="1"/>
    <col min="16155" max="16384" width="9" style="221"/>
  </cols>
  <sheetData>
    <row r="1" ht="30" customHeight="1" spans="1:22">
      <c r="A1" s="226" t="s">
        <v>42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="204" customFormat="1" ht="24.95" customHeight="1" spans="1:34">
      <c r="A2" s="227" t="s">
        <v>43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354"/>
      <c r="Y2" s="414"/>
      <c r="AB2" s="415"/>
      <c r="AD2" s="416"/>
      <c r="AE2" s="417"/>
      <c r="AF2" s="415"/>
      <c r="AG2" s="415"/>
      <c r="AH2" s="438"/>
    </row>
    <row r="3" ht="20.1" customHeight="1" spans="1:22">
      <c r="A3" s="228" t="s">
        <v>44</v>
      </c>
      <c r="B3" s="229"/>
      <c r="C3" s="230"/>
      <c r="D3" s="231" t="s">
        <v>45</v>
      </c>
      <c r="E3" s="232" t="s">
        <v>46</v>
      </c>
      <c r="F3" s="233" t="s">
        <v>47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355"/>
      <c r="V3" s="356" t="s">
        <v>48</v>
      </c>
    </row>
    <row r="4" ht="20.1" customHeight="1" spans="1:22">
      <c r="A4" s="235"/>
      <c r="B4" s="236"/>
      <c r="C4" s="237"/>
      <c r="D4" s="238"/>
      <c r="E4" s="239"/>
      <c r="F4" s="240" t="s">
        <v>49</v>
      </c>
      <c r="G4" s="240"/>
      <c r="H4" s="240"/>
      <c r="I4" s="240" t="s">
        <v>50</v>
      </c>
      <c r="J4" s="240"/>
      <c r="K4" s="240"/>
      <c r="L4" s="240" t="s">
        <v>51</v>
      </c>
      <c r="M4" s="240"/>
      <c r="N4" s="240"/>
      <c r="O4" s="240" t="s">
        <v>52</v>
      </c>
      <c r="P4" s="240"/>
      <c r="Q4" s="240"/>
      <c r="R4" s="240" t="s">
        <v>53</v>
      </c>
      <c r="S4" s="240"/>
      <c r="T4" s="240"/>
      <c r="U4" s="357" t="s">
        <v>54</v>
      </c>
      <c r="V4" s="358"/>
    </row>
    <row r="5" ht="30" customHeight="1" spans="1:25">
      <c r="A5" s="235"/>
      <c r="B5" s="236"/>
      <c r="C5" s="237"/>
      <c r="D5" s="238"/>
      <c r="E5" s="241"/>
      <c r="F5" s="240" t="s">
        <v>55</v>
      </c>
      <c r="G5" s="240" t="s">
        <v>56</v>
      </c>
      <c r="H5" s="242" t="s">
        <v>57</v>
      </c>
      <c r="I5" s="240" t="s">
        <v>55</v>
      </c>
      <c r="J5" s="240" t="s">
        <v>58</v>
      </c>
      <c r="K5" s="242" t="s">
        <v>59</v>
      </c>
      <c r="L5" s="240" t="s">
        <v>55</v>
      </c>
      <c r="M5" s="240" t="s">
        <v>58</v>
      </c>
      <c r="N5" s="242" t="s">
        <v>60</v>
      </c>
      <c r="O5" s="240" t="s">
        <v>55</v>
      </c>
      <c r="P5" s="240" t="s">
        <v>61</v>
      </c>
      <c r="Q5" s="242" t="s">
        <v>60</v>
      </c>
      <c r="R5" s="240" t="s">
        <v>62</v>
      </c>
      <c r="S5" s="240" t="s">
        <v>63</v>
      </c>
      <c r="T5" s="242" t="s">
        <v>64</v>
      </c>
      <c r="U5" s="242" t="s">
        <v>65</v>
      </c>
      <c r="V5" s="358"/>
      <c r="Y5" s="222" t="s">
        <v>66</v>
      </c>
    </row>
    <row r="6" s="205" customFormat="1" ht="22.5" customHeight="1" spans="1:34">
      <c r="A6" s="243" t="s">
        <v>67</v>
      </c>
      <c r="B6" s="244" t="s">
        <v>22</v>
      </c>
      <c r="C6" s="245">
        <v>60</v>
      </c>
      <c r="D6" s="246">
        <v>60</v>
      </c>
      <c r="E6" s="247" t="s">
        <v>68</v>
      </c>
      <c r="F6" s="248"/>
      <c r="G6" s="249">
        <v>3</v>
      </c>
      <c r="H6" s="250">
        <v>0.209</v>
      </c>
      <c r="I6" s="249"/>
      <c r="J6" s="249">
        <v>18</v>
      </c>
      <c r="K6" s="250">
        <f>(60*6+84.525)/1000</f>
        <v>0.444525</v>
      </c>
      <c r="L6" s="249"/>
      <c r="M6" s="329">
        <v>15</v>
      </c>
      <c r="N6" s="250">
        <f>K6</f>
        <v>0.444525</v>
      </c>
      <c r="O6" s="249"/>
      <c r="P6" s="329"/>
      <c r="Q6" s="330"/>
      <c r="R6" s="249"/>
      <c r="S6" s="359"/>
      <c r="T6" s="330"/>
      <c r="U6" s="360"/>
      <c r="V6" s="361"/>
      <c r="Y6" s="222">
        <f>ROUND(M6*N6*10,0)</f>
        <v>67</v>
      </c>
      <c r="Z6" s="418">
        <f>M6*N6*10</f>
        <v>66.67875</v>
      </c>
      <c r="AB6" s="205">
        <f>Y6+Y8</f>
        <v>98</v>
      </c>
      <c r="AD6" s="419" t="s">
        <v>69</v>
      </c>
      <c r="AE6" s="420"/>
      <c r="AH6" s="439"/>
    </row>
    <row r="7" s="206" customFormat="1" ht="21.6" customHeight="1" spans="1:34">
      <c r="A7" s="243">
        <f>C6</f>
        <v>60</v>
      </c>
      <c r="B7" s="244" t="s">
        <v>22</v>
      </c>
      <c r="C7" s="245">
        <v>780</v>
      </c>
      <c r="D7" s="251">
        <f>C7-A7</f>
        <v>720</v>
      </c>
      <c r="E7" s="252" t="s">
        <v>70</v>
      </c>
      <c r="F7" s="248"/>
      <c r="G7" s="249"/>
      <c r="H7" s="250"/>
      <c r="I7" s="249"/>
      <c r="J7" s="249"/>
      <c r="K7" s="250"/>
      <c r="L7" s="249"/>
      <c r="M7" s="330"/>
      <c r="N7" s="250"/>
      <c r="O7" s="249"/>
      <c r="P7" s="249">
        <v>3</v>
      </c>
      <c r="Q7" s="250">
        <f>32.4/1000</f>
        <v>0.0324</v>
      </c>
      <c r="R7" s="362">
        <v>2</v>
      </c>
      <c r="S7" s="249">
        <v>1</v>
      </c>
      <c r="T7" s="250">
        <f>21.6/1000</f>
        <v>0.0216</v>
      </c>
      <c r="U7" s="363"/>
      <c r="V7" s="364"/>
      <c r="Y7" s="222"/>
      <c r="Z7" s="418"/>
      <c r="AB7" s="205"/>
      <c r="AD7" s="419"/>
      <c r="AE7" s="421"/>
      <c r="AF7" s="205"/>
      <c r="AG7" s="205"/>
      <c r="AH7" s="440"/>
    </row>
    <row r="8" s="207" customFormat="1" ht="21.6" customHeight="1" spans="1:34">
      <c r="A8" s="253">
        <f>C7</f>
        <v>780</v>
      </c>
      <c r="B8" s="254" t="s">
        <v>22</v>
      </c>
      <c r="C8" s="255">
        <v>1060</v>
      </c>
      <c r="D8" s="256">
        <f>C8-A8-U8-189</f>
        <v>40</v>
      </c>
      <c r="E8" s="257" t="s">
        <v>68</v>
      </c>
      <c r="F8" s="258"/>
      <c r="G8" s="259"/>
      <c r="H8" s="260"/>
      <c r="I8" s="331"/>
      <c r="J8" s="259">
        <v>18</v>
      </c>
      <c r="K8" s="260">
        <f>(20*6+20*4.5)/1000</f>
        <v>0.21</v>
      </c>
      <c r="L8" s="259"/>
      <c r="M8" s="332">
        <v>15</v>
      </c>
      <c r="N8" s="260">
        <f>K8</f>
        <v>0.21</v>
      </c>
      <c r="O8" s="331"/>
      <c r="P8" s="259"/>
      <c r="Q8" s="260"/>
      <c r="R8" s="365"/>
      <c r="S8" s="259"/>
      <c r="T8" s="260"/>
      <c r="U8" s="366">
        <v>51</v>
      </c>
      <c r="V8" s="367" t="s">
        <v>71</v>
      </c>
      <c r="Y8" s="222">
        <f>ROUNDDOWN(M8*N8*10,0)</f>
        <v>31</v>
      </c>
      <c r="Z8" s="418">
        <f t="shared" ref="Z8:Z51" si="0">M8*N8*10</f>
        <v>31.5</v>
      </c>
      <c r="AB8" s="205"/>
      <c r="AD8" s="419"/>
      <c r="AE8" s="422"/>
      <c r="AF8" s="205"/>
      <c r="AG8" s="205"/>
      <c r="AH8" s="440"/>
    </row>
    <row r="9" s="206" customFormat="1" ht="21.6" customHeight="1" spans="1:34">
      <c r="A9" s="243">
        <f>C8</f>
        <v>1060</v>
      </c>
      <c r="B9" s="244" t="s">
        <v>22</v>
      </c>
      <c r="C9" s="245">
        <v>1210</v>
      </c>
      <c r="D9" s="251">
        <f t="shared" ref="D9:D50" si="1">C9-A9</f>
        <v>150</v>
      </c>
      <c r="E9" s="252" t="s">
        <v>70</v>
      </c>
      <c r="F9" s="261"/>
      <c r="G9" s="262"/>
      <c r="H9" s="263"/>
      <c r="I9" s="333"/>
      <c r="J9" s="334"/>
      <c r="K9" s="263"/>
      <c r="L9" s="333"/>
      <c r="M9" s="334"/>
      <c r="N9" s="263"/>
      <c r="O9" s="333"/>
      <c r="P9" s="249">
        <v>5</v>
      </c>
      <c r="Q9" s="250">
        <f>11.3/1000</f>
        <v>0.0113</v>
      </c>
      <c r="R9" s="368">
        <v>2.5</v>
      </c>
      <c r="S9" s="330">
        <v>1.5</v>
      </c>
      <c r="T9" s="250">
        <f>3.75/1000</f>
        <v>0.00375</v>
      </c>
      <c r="U9" s="369"/>
      <c r="V9" s="370"/>
      <c r="Y9" s="222"/>
      <c r="Z9" s="418"/>
      <c r="AB9" s="205"/>
      <c r="AD9" s="419"/>
      <c r="AE9" s="421"/>
      <c r="AF9" s="205"/>
      <c r="AG9" s="205"/>
      <c r="AH9" s="440"/>
    </row>
    <row r="10" s="206" customFormat="1" ht="21.6" customHeight="1" spans="1:34">
      <c r="A10" s="243">
        <f>C9</f>
        <v>1210</v>
      </c>
      <c r="B10" s="244" t="s">
        <v>22</v>
      </c>
      <c r="C10" s="245">
        <v>1295</v>
      </c>
      <c r="D10" s="251">
        <f t="shared" si="1"/>
        <v>85</v>
      </c>
      <c r="E10" s="247" t="s">
        <v>68</v>
      </c>
      <c r="F10" s="261"/>
      <c r="G10" s="262"/>
      <c r="H10" s="263"/>
      <c r="I10" s="333"/>
      <c r="J10" s="249">
        <v>18</v>
      </c>
      <c r="K10" s="250">
        <f>((295-210)*4.5)/1000</f>
        <v>0.3825</v>
      </c>
      <c r="L10" s="249"/>
      <c r="M10" s="329">
        <v>15</v>
      </c>
      <c r="N10" s="250">
        <f>K10</f>
        <v>0.3825</v>
      </c>
      <c r="O10" s="333"/>
      <c r="P10" s="334"/>
      <c r="Q10" s="263"/>
      <c r="R10" s="371"/>
      <c r="S10" s="334"/>
      <c r="T10" s="263"/>
      <c r="U10" s="369"/>
      <c r="V10" s="370"/>
      <c r="Y10" s="222">
        <f t="shared" ref="Y10:Y47" si="2">ROUND(M10*N10*10,0)</f>
        <v>57</v>
      </c>
      <c r="Z10" s="418">
        <f t="shared" si="0"/>
        <v>57.375</v>
      </c>
      <c r="AB10" s="205">
        <f>57</f>
        <v>57</v>
      </c>
      <c r="AD10" s="423" t="s">
        <v>72</v>
      </c>
      <c r="AE10" s="421"/>
      <c r="AF10" s="205"/>
      <c r="AG10" s="205"/>
      <c r="AH10" s="440"/>
    </row>
    <row r="11" s="208" customFormat="1" ht="21.6" customHeight="1" spans="1:34">
      <c r="A11" s="264">
        <v>1295</v>
      </c>
      <c r="B11" s="265" t="s">
        <v>22</v>
      </c>
      <c r="C11" s="266">
        <v>2070</v>
      </c>
      <c r="D11" s="267"/>
      <c r="E11" s="268"/>
      <c r="F11" s="269"/>
      <c r="G11" s="270"/>
      <c r="H11" s="271"/>
      <c r="I11" s="335"/>
      <c r="J11" s="336"/>
      <c r="K11" s="271"/>
      <c r="L11" s="335"/>
      <c r="M11" s="336"/>
      <c r="N11" s="271"/>
      <c r="O11" s="335"/>
      <c r="P11" s="310"/>
      <c r="Q11" s="372"/>
      <c r="R11" s="373"/>
      <c r="S11" s="310"/>
      <c r="T11" s="372"/>
      <c r="U11" s="374"/>
      <c r="V11" s="375" t="s">
        <v>73</v>
      </c>
      <c r="Y11" s="424"/>
      <c r="Z11" s="418"/>
      <c r="AB11" s="425"/>
      <c r="AD11" s="426"/>
      <c r="AE11" s="427"/>
      <c r="AF11" s="425"/>
      <c r="AG11" s="425"/>
      <c r="AH11" s="440"/>
    </row>
    <row r="12" s="207" customFormat="1" ht="21.6" customHeight="1" spans="1:34">
      <c r="A12" s="253">
        <f>C11</f>
        <v>2070</v>
      </c>
      <c r="B12" s="254" t="s">
        <v>22</v>
      </c>
      <c r="C12" s="255">
        <v>2210</v>
      </c>
      <c r="D12" s="256">
        <f>C12-A12-U12</f>
        <v>128</v>
      </c>
      <c r="E12" s="257" t="s">
        <v>68</v>
      </c>
      <c r="F12" s="272"/>
      <c r="G12" s="273"/>
      <c r="H12" s="274"/>
      <c r="I12" s="337"/>
      <c r="J12" s="259">
        <v>18</v>
      </c>
      <c r="K12" s="260">
        <f>(128*4.5)/1000</f>
        <v>0.576</v>
      </c>
      <c r="L12" s="259"/>
      <c r="M12" s="332">
        <v>15</v>
      </c>
      <c r="N12" s="260">
        <f>K12</f>
        <v>0.576</v>
      </c>
      <c r="O12" s="337"/>
      <c r="P12" s="338"/>
      <c r="Q12" s="274"/>
      <c r="R12" s="376"/>
      <c r="S12" s="338"/>
      <c r="T12" s="274"/>
      <c r="U12" s="366">
        <v>12</v>
      </c>
      <c r="V12" s="377"/>
      <c r="Y12" s="424">
        <f t="shared" si="2"/>
        <v>86</v>
      </c>
      <c r="Z12" s="418">
        <f t="shared" si="0"/>
        <v>86.4</v>
      </c>
      <c r="AB12" s="428">
        <f>Y12+Y13</f>
        <v>120</v>
      </c>
      <c r="AD12" s="429" t="s">
        <v>74</v>
      </c>
      <c r="AE12" s="422"/>
      <c r="AF12" s="428">
        <f>AB12-83</f>
        <v>37</v>
      </c>
      <c r="AG12" s="428">
        <v>83</v>
      </c>
      <c r="AH12" s="440"/>
    </row>
    <row r="13" s="206" customFormat="1" ht="21.6" customHeight="1" spans="1:34">
      <c r="A13" s="243">
        <f>C12</f>
        <v>2210</v>
      </c>
      <c r="B13" s="244" t="s">
        <v>22</v>
      </c>
      <c r="C13" s="245">
        <v>2260</v>
      </c>
      <c r="D13" s="251">
        <f t="shared" si="1"/>
        <v>50</v>
      </c>
      <c r="E13" s="247" t="s">
        <v>68</v>
      </c>
      <c r="F13" s="261"/>
      <c r="G13" s="262"/>
      <c r="H13" s="263"/>
      <c r="I13" s="333"/>
      <c r="J13" s="249">
        <v>18</v>
      </c>
      <c r="K13" s="250">
        <f>((60-10)*4.5)/1000</f>
        <v>0.225</v>
      </c>
      <c r="L13" s="249"/>
      <c r="M13" s="329">
        <v>15</v>
      </c>
      <c r="N13" s="250">
        <f>K13</f>
        <v>0.225</v>
      </c>
      <c r="O13" s="333"/>
      <c r="P13" s="334"/>
      <c r="Q13" s="263"/>
      <c r="R13" s="371"/>
      <c r="S13" s="334"/>
      <c r="T13" s="263"/>
      <c r="U13" s="369"/>
      <c r="V13" s="370"/>
      <c r="Y13" s="424">
        <f t="shared" si="2"/>
        <v>34</v>
      </c>
      <c r="Z13" s="418">
        <f t="shared" si="0"/>
        <v>33.75</v>
      </c>
      <c r="AB13" s="428"/>
      <c r="AD13" s="429"/>
      <c r="AE13" s="421"/>
      <c r="AF13" s="428"/>
      <c r="AG13" s="428"/>
      <c r="AH13" s="440"/>
    </row>
    <row r="14" s="206" customFormat="1" ht="21.6" customHeight="1" spans="1:34">
      <c r="A14" s="243">
        <v>2260</v>
      </c>
      <c r="B14" s="244" t="s">
        <v>22</v>
      </c>
      <c r="C14" s="245">
        <v>5000</v>
      </c>
      <c r="D14" s="251">
        <f t="shared" si="1"/>
        <v>2740</v>
      </c>
      <c r="E14" s="252" t="s">
        <v>70</v>
      </c>
      <c r="F14" s="261"/>
      <c r="G14" s="262"/>
      <c r="H14" s="263"/>
      <c r="I14" s="333"/>
      <c r="J14" s="334"/>
      <c r="K14" s="263"/>
      <c r="L14" s="333"/>
      <c r="M14" s="334"/>
      <c r="N14" s="263"/>
      <c r="O14" s="333"/>
      <c r="P14" s="249">
        <v>4</v>
      </c>
      <c r="Q14" s="250">
        <f>137/1000</f>
        <v>0.137</v>
      </c>
      <c r="R14" s="362">
        <v>2</v>
      </c>
      <c r="S14" s="249">
        <v>1</v>
      </c>
      <c r="T14" s="250">
        <f>41.1/1000</f>
        <v>0.0411</v>
      </c>
      <c r="U14" s="369"/>
      <c r="V14" s="370"/>
      <c r="Y14" s="424"/>
      <c r="Z14" s="418"/>
      <c r="AB14" s="205"/>
      <c r="AD14" s="419"/>
      <c r="AE14" s="421"/>
      <c r="AF14" s="205"/>
      <c r="AG14" s="205"/>
      <c r="AH14" s="440"/>
    </row>
    <row r="15" s="206" customFormat="1" ht="21.6" customHeight="1" spans="1:34">
      <c r="A15" s="243">
        <f>C14</f>
        <v>5000</v>
      </c>
      <c r="B15" s="244" t="s">
        <v>22</v>
      </c>
      <c r="C15" s="245">
        <v>5150</v>
      </c>
      <c r="D15" s="251">
        <f t="shared" si="1"/>
        <v>150</v>
      </c>
      <c r="E15" s="247" t="s">
        <v>68</v>
      </c>
      <c r="F15" s="261"/>
      <c r="G15" s="262"/>
      <c r="H15" s="263"/>
      <c r="I15" s="333"/>
      <c r="J15" s="249">
        <v>18</v>
      </c>
      <c r="K15" s="250">
        <f>(150*4.5)/1000</f>
        <v>0.675</v>
      </c>
      <c r="L15" s="249"/>
      <c r="M15" s="329">
        <v>15</v>
      </c>
      <c r="N15" s="250">
        <f>K15</f>
        <v>0.675</v>
      </c>
      <c r="O15" s="333"/>
      <c r="P15" s="334"/>
      <c r="Q15" s="263"/>
      <c r="R15" s="371"/>
      <c r="S15" s="334"/>
      <c r="T15" s="263"/>
      <c r="U15" s="369"/>
      <c r="V15" s="370"/>
      <c r="Y15" s="424">
        <f t="shared" si="2"/>
        <v>101</v>
      </c>
      <c r="Z15" s="418">
        <f t="shared" si="0"/>
        <v>101.25</v>
      </c>
      <c r="AB15" s="205">
        <f>Y15</f>
        <v>101</v>
      </c>
      <c r="AD15" s="423" t="s">
        <v>75</v>
      </c>
      <c r="AE15" s="421"/>
      <c r="AF15" s="205">
        <f>101-34</f>
        <v>67</v>
      </c>
      <c r="AG15" s="205">
        <v>34</v>
      </c>
      <c r="AH15" s="439"/>
    </row>
    <row r="16" s="208" customFormat="1" ht="21.6" customHeight="1" spans="1:34">
      <c r="A16" s="264">
        <v>5150</v>
      </c>
      <c r="B16" s="265" t="s">
        <v>22</v>
      </c>
      <c r="C16" s="266">
        <v>6185</v>
      </c>
      <c r="D16" s="267"/>
      <c r="E16" s="268"/>
      <c r="F16" s="269"/>
      <c r="G16" s="270"/>
      <c r="H16" s="271"/>
      <c r="I16" s="335"/>
      <c r="J16" s="336"/>
      <c r="K16" s="271"/>
      <c r="L16" s="335"/>
      <c r="M16" s="336"/>
      <c r="N16" s="271"/>
      <c r="O16" s="335"/>
      <c r="P16" s="310"/>
      <c r="Q16" s="372"/>
      <c r="R16" s="373"/>
      <c r="S16" s="310"/>
      <c r="T16" s="372"/>
      <c r="U16" s="378"/>
      <c r="V16" s="375" t="s">
        <v>73</v>
      </c>
      <c r="Y16" s="424"/>
      <c r="Z16" s="418"/>
      <c r="AB16" s="425"/>
      <c r="AD16" s="426"/>
      <c r="AE16" s="427"/>
      <c r="AF16" s="425"/>
      <c r="AG16" s="425"/>
      <c r="AH16" s="437"/>
    </row>
    <row r="17" s="206" customFormat="1" ht="21.6" customHeight="1" spans="1:34">
      <c r="A17" s="243">
        <f>C16</f>
        <v>6185</v>
      </c>
      <c r="B17" s="244" t="s">
        <v>22</v>
      </c>
      <c r="C17" s="245">
        <v>6260</v>
      </c>
      <c r="D17" s="251">
        <f t="shared" si="1"/>
        <v>75</v>
      </c>
      <c r="E17" s="247" t="s">
        <v>68</v>
      </c>
      <c r="F17" s="261"/>
      <c r="G17" s="262"/>
      <c r="H17" s="263"/>
      <c r="I17" s="333"/>
      <c r="J17" s="249">
        <v>18</v>
      </c>
      <c r="K17" s="250">
        <f>((260-185)*4.5)/1000</f>
        <v>0.3375</v>
      </c>
      <c r="L17" s="249"/>
      <c r="M17" s="329">
        <v>15</v>
      </c>
      <c r="N17" s="250">
        <f>K17</f>
        <v>0.3375</v>
      </c>
      <c r="O17" s="333"/>
      <c r="P17" s="334"/>
      <c r="Q17" s="263"/>
      <c r="R17" s="371"/>
      <c r="S17" s="334"/>
      <c r="T17" s="263"/>
      <c r="U17" s="369"/>
      <c r="V17" s="370"/>
      <c r="Y17" s="424">
        <f t="shared" si="2"/>
        <v>51</v>
      </c>
      <c r="Z17" s="418">
        <f t="shared" si="0"/>
        <v>50.625</v>
      </c>
      <c r="AB17" s="430">
        <v>51</v>
      </c>
      <c r="AD17" s="419" t="s">
        <v>76</v>
      </c>
      <c r="AE17" s="421"/>
      <c r="AF17" s="430">
        <f>AC17+AC19</f>
        <v>0</v>
      </c>
      <c r="AG17" s="430"/>
      <c r="AH17" s="439"/>
    </row>
    <row r="18" s="206" customFormat="1" ht="21.6" customHeight="1" spans="1:34">
      <c r="A18" s="243">
        <v>6260</v>
      </c>
      <c r="B18" s="244" t="s">
        <v>22</v>
      </c>
      <c r="C18" s="245">
        <v>6920</v>
      </c>
      <c r="D18" s="251">
        <f t="shared" si="1"/>
        <v>660</v>
      </c>
      <c r="E18" s="252" t="s">
        <v>70</v>
      </c>
      <c r="F18" s="261"/>
      <c r="G18" s="262"/>
      <c r="H18" s="263"/>
      <c r="I18" s="333"/>
      <c r="J18" s="334"/>
      <c r="K18" s="263"/>
      <c r="L18" s="333"/>
      <c r="M18" s="334"/>
      <c r="N18" s="263"/>
      <c r="O18" s="333"/>
      <c r="P18" s="249">
        <v>3</v>
      </c>
      <c r="Q18" s="250">
        <f>82.5/1000</f>
        <v>0.0825</v>
      </c>
      <c r="R18" s="362">
        <v>2</v>
      </c>
      <c r="S18" s="330">
        <v>1.5</v>
      </c>
      <c r="T18" s="250">
        <f>9.9/1000</f>
        <v>0.0099</v>
      </c>
      <c r="U18" s="369"/>
      <c r="V18" s="370"/>
      <c r="Y18" s="424"/>
      <c r="Z18" s="418"/>
      <c r="AB18" s="430"/>
      <c r="AD18" s="419"/>
      <c r="AE18" s="421"/>
      <c r="AF18" s="430"/>
      <c r="AG18" s="430"/>
      <c r="AH18" s="439"/>
    </row>
    <row r="19" s="206" customFormat="1" ht="21.6" customHeight="1" spans="1:34">
      <c r="A19" s="243">
        <f>C18</f>
        <v>6920</v>
      </c>
      <c r="B19" s="244" t="s">
        <v>22</v>
      </c>
      <c r="C19" s="245">
        <v>7010</v>
      </c>
      <c r="D19" s="251">
        <f t="shared" si="1"/>
        <v>90</v>
      </c>
      <c r="E19" s="247" t="s">
        <v>68</v>
      </c>
      <c r="F19" s="261"/>
      <c r="G19" s="262"/>
      <c r="H19" s="263"/>
      <c r="I19" s="333"/>
      <c r="J19" s="249">
        <v>18</v>
      </c>
      <c r="K19" s="250">
        <f>((7010-6920)*4.5)/1000</f>
        <v>0.405</v>
      </c>
      <c r="L19" s="249"/>
      <c r="M19" s="329">
        <v>15</v>
      </c>
      <c r="N19" s="250">
        <f>K19</f>
        <v>0.405</v>
      </c>
      <c r="O19" s="333"/>
      <c r="P19" s="334"/>
      <c r="Q19" s="263"/>
      <c r="R19" s="371"/>
      <c r="S19" s="334"/>
      <c r="T19" s="263"/>
      <c r="U19" s="369"/>
      <c r="V19" s="370"/>
      <c r="Y19" s="424">
        <f t="shared" si="2"/>
        <v>61</v>
      </c>
      <c r="Z19" s="418">
        <f t="shared" si="0"/>
        <v>60.75</v>
      </c>
      <c r="AB19" s="430">
        <v>61</v>
      </c>
      <c r="AD19" s="419"/>
      <c r="AE19" s="421"/>
      <c r="AF19" s="430">
        <v>55</v>
      </c>
      <c r="AG19" s="430">
        <v>6</v>
      </c>
      <c r="AH19" s="439"/>
    </row>
    <row r="20" s="208" customFormat="1" ht="21.95" customHeight="1" spans="1:34">
      <c r="A20" s="264">
        <v>7010</v>
      </c>
      <c r="B20" s="265" t="s">
        <v>22</v>
      </c>
      <c r="C20" s="266">
        <v>7230</v>
      </c>
      <c r="D20" s="267"/>
      <c r="E20" s="268"/>
      <c r="F20" s="269"/>
      <c r="G20" s="270"/>
      <c r="H20" s="271"/>
      <c r="I20" s="335"/>
      <c r="J20" s="336"/>
      <c r="K20" s="271"/>
      <c r="L20" s="335"/>
      <c r="M20" s="336"/>
      <c r="N20" s="271"/>
      <c r="O20" s="335"/>
      <c r="P20" s="310"/>
      <c r="Q20" s="372"/>
      <c r="R20" s="373"/>
      <c r="S20" s="310"/>
      <c r="T20" s="372"/>
      <c r="U20" s="378"/>
      <c r="V20" s="375" t="s">
        <v>73</v>
      </c>
      <c r="Y20" s="424"/>
      <c r="Z20" s="418"/>
      <c r="AB20" s="425"/>
      <c r="AD20" s="426"/>
      <c r="AE20" s="427"/>
      <c r="AF20" s="425"/>
      <c r="AG20" s="425"/>
      <c r="AH20" s="437"/>
    </row>
    <row r="21" s="206" customFormat="1" ht="21.95" customHeight="1" spans="1:34">
      <c r="A21" s="243">
        <f>C20</f>
        <v>7230</v>
      </c>
      <c r="B21" s="244" t="s">
        <v>22</v>
      </c>
      <c r="C21" s="245">
        <v>7360</v>
      </c>
      <c r="D21" s="251">
        <f t="shared" si="1"/>
        <v>130</v>
      </c>
      <c r="E21" s="247" t="s">
        <v>68</v>
      </c>
      <c r="F21" s="261"/>
      <c r="G21" s="262"/>
      <c r="H21" s="263"/>
      <c r="I21" s="333"/>
      <c r="J21" s="249">
        <v>18</v>
      </c>
      <c r="K21" s="250">
        <f>((360-230)*4.5)/1000</f>
        <v>0.585</v>
      </c>
      <c r="L21" s="249"/>
      <c r="M21" s="329">
        <v>15</v>
      </c>
      <c r="N21" s="250">
        <f>K21</f>
        <v>0.585</v>
      </c>
      <c r="O21" s="333"/>
      <c r="P21" s="334"/>
      <c r="Q21" s="263"/>
      <c r="R21" s="371"/>
      <c r="S21" s="334"/>
      <c r="T21" s="263"/>
      <c r="U21" s="369"/>
      <c r="V21" s="370"/>
      <c r="Y21" s="424">
        <f t="shared" si="2"/>
        <v>88</v>
      </c>
      <c r="Z21" s="418">
        <f t="shared" si="0"/>
        <v>87.75</v>
      </c>
      <c r="AB21" s="205">
        <f>Y21</f>
        <v>88</v>
      </c>
      <c r="AD21" s="423" t="s">
        <v>77</v>
      </c>
      <c r="AE21" s="421"/>
      <c r="AF21" s="205">
        <f>AC21</f>
        <v>0</v>
      </c>
      <c r="AG21" s="205"/>
      <c r="AH21" s="439"/>
    </row>
    <row r="22" s="206" customFormat="1" ht="21.95" customHeight="1" spans="1:34">
      <c r="A22" s="243">
        <v>7360</v>
      </c>
      <c r="B22" s="244" t="s">
        <v>22</v>
      </c>
      <c r="C22" s="245">
        <v>8256</v>
      </c>
      <c r="D22" s="251">
        <f t="shared" si="1"/>
        <v>896</v>
      </c>
      <c r="E22" s="252" t="s">
        <v>70</v>
      </c>
      <c r="F22" s="261"/>
      <c r="G22" s="262"/>
      <c r="H22" s="263"/>
      <c r="I22" s="333"/>
      <c r="J22" s="334"/>
      <c r="K22" s="263"/>
      <c r="L22" s="333"/>
      <c r="M22" s="334"/>
      <c r="N22" s="263"/>
      <c r="O22" s="333"/>
      <c r="P22" s="249">
        <v>3</v>
      </c>
      <c r="Q22" s="250">
        <f>120.96/1000</f>
        <v>0.12096</v>
      </c>
      <c r="R22" s="362">
        <v>3</v>
      </c>
      <c r="S22" s="249">
        <v>2</v>
      </c>
      <c r="T22" s="250">
        <f>20.16/1000</f>
        <v>0.02016</v>
      </c>
      <c r="U22" s="369"/>
      <c r="V22" s="370"/>
      <c r="Y22" s="424"/>
      <c r="Z22" s="418"/>
      <c r="AB22" s="205"/>
      <c r="AD22" s="419"/>
      <c r="AE22" s="421"/>
      <c r="AF22" s="205"/>
      <c r="AG22" s="205"/>
      <c r="AH22" s="439"/>
    </row>
    <row r="23" s="206" customFormat="1" ht="21.95" customHeight="1" spans="1:34">
      <c r="A23" s="275">
        <f>C22</f>
        <v>8256</v>
      </c>
      <c r="B23" s="276" t="s">
        <v>22</v>
      </c>
      <c r="C23" s="277">
        <v>8333</v>
      </c>
      <c r="D23" s="251"/>
      <c r="E23" s="278"/>
      <c r="F23" s="261"/>
      <c r="G23" s="262"/>
      <c r="H23" s="263"/>
      <c r="I23" s="333"/>
      <c r="J23" s="249"/>
      <c r="K23" s="250"/>
      <c r="L23" s="249"/>
      <c r="M23" s="329"/>
      <c r="N23" s="250"/>
      <c r="O23" s="333"/>
      <c r="P23" s="334"/>
      <c r="Q23" s="263"/>
      <c r="R23" s="371"/>
      <c r="S23" s="334"/>
      <c r="T23" s="263"/>
      <c r="U23" s="369"/>
      <c r="V23" s="379" t="s">
        <v>78</v>
      </c>
      <c r="Y23" s="222"/>
      <c r="Z23" s="205"/>
      <c r="AB23" s="205"/>
      <c r="AD23" s="419"/>
      <c r="AE23" s="421"/>
      <c r="AF23" s="205"/>
      <c r="AG23" s="205"/>
      <c r="AH23" s="439"/>
    </row>
    <row r="24" s="209" customFormat="1" ht="21.95" customHeight="1" spans="1:34">
      <c r="A24" s="279">
        <f>C23</f>
        <v>8333</v>
      </c>
      <c r="B24" s="280" t="s">
        <v>22</v>
      </c>
      <c r="C24" s="281">
        <v>8620</v>
      </c>
      <c r="D24" s="251">
        <f t="shared" si="1"/>
        <v>287</v>
      </c>
      <c r="E24" s="252" t="s">
        <v>70</v>
      </c>
      <c r="F24" s="282"/>
      <c r="G24" s="283"/>
      <c r="H24" s="284"/>
      <c r="I24" s="339"/>
      <c r="J24" s="249"/>
      <c r="K24" s="250"/>
      <c r="L24" s="249"/>
      <c r="M24" s="329"/>
      <c r="N24" s="250"/>
      <c r="O24" s="339"/>
      <c r="P24" s="249">
        <v>3</v>
      </c>
      <c r="Q24" s="250">
        <f>22.96/1000</f>
        <v>0.02296</v>
      </c>
      <c r="R24" s="368">
        <v>2.5</v>
      </c>
      <c r="S24" s="249">
        <v>1.5</v>
      </c>
      <c r="T24" s="250">
        <f>7.175/1000</f>
        <v>0.007175</v>
      </c>
      <c r="U24" s="380"/>
      <c r="V24" s="381"/>
      <c r="Y24" s="222"/>
      <c r="Z24" s="205"/>
      <c r="AB24" s="212"/>
      <c r="AD24" s="223"/>
      <c r="AE24" s="431"/>
      <c r="AF24" s="212"/>
      <c r="AG24" s="212"/>
      <c r="AH24" s="225"/>
    </row>
    <row r="25" s="209" customFormat="1" ht="21.95" customHeight="1" spans="1:34">
      <c r="A25" s="279">
        <f>C24</f>
        <v>8620</v>
      </c>
      <c r="B25" s="280" t="s">
        <v>22</v>
      </c>
      <c r="C25" s="281">
        <v>9500</v>
      </c>
      <c r="D25" s="251">
        <f t="shared" si="1"/>
        <v>880</v>
      </c>
      <c r="E25" s="247" t="s">
        <v>68</v>
      </c>
      <c r="F25" s="282"/>
      <c r="G25" s="283"/>
      <c r="H25" s="284"/>
      <c r="I25" s="339"/>
      <c r="J25" s="249">
        <v>18</v>
      </c>
      <c r="K25" s="250">
        <f>(D25*4.5)/1000</f>
        <v>3.96</v>
      </c>
      <c r="L25" s="249"/>
      <c r="M25" s="329">
        <v>15</v>
      </c>
      <c r="N25" s="250">
        <f>K25</f>
        <v>3.96</v>
      </c>
      <c r="O25" s="339"/>
      <c r="P25" s="340"/>
      <c r="Q25" s="284"/>
      <c r="R25" s="382"/>
      <c r="S25" s="340"/>
      <c r="T25" s="284"/>
      <c r="U25" s="380"/>
      <c r="V25" s="381"/>
      <c r="Y25" s="222">
        <f t="shared" si="2"/>
        <v>594</v>
      </c>
      <c r="Z25" s="205">
        <f t="shared" si="0"/>
        <v>594</v>
      </c>
      <c r="AB25" s="212">
        <v>594</v>
      </c>
      <c r="AD25" s="432" t="s">
        <v>79</v>
      </c>
      <c r="AE25" s="431"/>
      <c r="AF25" s="433">
        <f>AB25-39</f>
        <v>555</v>
      </c>
      <c r="AG25" s="212"/>
      <c r="AH25" s="225">
        <v>39</v>
      </c>
    </row>
    <row r="26" s="209" customFormat="1" ht="21.95" customHeight="1" spans="1:34">
      <c r="A26" s="279">
        <v>9500</v>
      </c>
      <c r="B26" s="280" t="s">
        <v>22</v>
      </c>
      <c r="C26" s="281">
        <v>10520</v>
      </c>
      <c r="D26" s="251">
        <f t="shared" si="1"/>
        <v>1020</v>
      </c>
      <c r="E26" s="285" t="s">
        <v>70</v>
      </c>
      <c r="F26" s="282"/>
      <c r="G26" s="283"/>
      <c r="H26" s="284"/>
      <c r="I26" s="339"/>
      <c r="J26" s="249"/>
      <c r="K26" s="250"/>
      <c r="L26" s="249"/>
      <c r="M26" s="329"/>
      <c r="N26" s="250"/>
      <c r="O26" s="339"/>
      <c r="P26" s="249">
        <v>3</v>
      </c>
      <c r="Q26" s="250">
        <f>191.25/1000</f>
        <v>0.19125</v>
      </c>
      <c r="R26" s="368">
        <v>2.5</v>
      </c>
      <c r="S26" s="249">
        <v>1.5</v>
      </c>
      <c r="T26" s="250">
        <f>19.125/1000</f>
        <v>0.019125</v>
      </c>
      <c r="U26" s="380"/>
      <c r="V26" s="381"/>
      <c r="Y26" s="222"/>
      <c r="Z26" s="205"/>
      <c r="AB26" s="212"/>
      <c r="AE26" s="431"/>
      <c r="AF26" s="212"/>
      <c r="AG26" s="212"/>
      <c r="AH26" s="225"/>
    </row>
    <row r="27" s="209" customFormat="1" ht="21.95" customHeight="1" spans="1:34">
      <c r="A27" s="279">
        <f>C26</f>
        <v>10520</v>
      </c>
      <c r="B27" s="280" t="s">
        <v>22</v>
      </c>
      <c r="C27" s="281">
        <v>10590</v>
      </c>
      <c r="D27" s="251">
        <f t="shared" si="1"/>
        <v>70</v>
      </c>
      <c r="E27" s="247" t="s">
        <v>68</v>
      </c>
      <c r="F27" s="282"/>
      <c r="G27" s="283"/>
      <c r="H27" s="284"/>
      <c r="I27" s="339"/>
      <c r="J27" s="249">
        <v>18</v>
      </c>
      <c r="K27" s="250">
        <f>((90-20)*4.5)/1000</f>
        <v>0.315</v>
      </c>
      <c r="L27" s="249"/>
      <c r="M27" s="329">
        <v>15</v>
      </c>
      <c r="N27" s="250">
        <f>K27</f>
        <v>0.315</v>
      </c>
      <c r="O27" s="339"/>
      <c r="P27" s="340"/>
      <c r="Q27" s="284"/>
      <c r="R27" s="382"/>
      <c r="S27" s="340"/>
      <c r="T27" s="284"/>
      <c r="U27" s="380"/>
      <c r="V27" s="381"/>
      <c r="Y27" s="222">
        <f t="shared" si="2"/>
        <v>47</v>
      </c>
      <c r="Z27" s="205">
        <f t="shared" si="0"/>
        <v>47.25</v>
      </c>
      <c r="AB27" s="212">
        <v>47</v>
      </c>
      <c r="AD27" s="432" t="s">
        <v>80</v>
      </c>
      <c r="AE27" s="431"/>
      <c r="AF27" s="212"/>
      <c r="AG27" s="212"/>
      <c r="AH27" s="225"/>
    </row>
    <row r="28" s="208" customFormat="1" ht="21.95" customHeight="1" spans="1:34">
      <c r="A28" s="286">
        <v>10590</v>
      </c>
      <c r="B28" s="287" t="s">
        <v>22</v>
      </c>
      <c r="C28" s="288">
        <v>11015</v>
      </c>
      <c r="D28" s="267"/>
      <c r="E28" s="268"/>
      <c r="F28" s="269"/>
      <c r="G28" s="270"/>
      <c r="H28" s="271"/>
      <c r="I28" s="335"/>
      <c r="J28" s="336"/>
      <c r="K28" s="271"/>
      <c r="L28" s="335"/>
      <c r="M28" s="336"/>
      <c r="N28" s="271"/>
      <c r="O28" s="335"/>
      <c r="P28" s="310"/>
      <c r="Q28" s="372"/>
      <c r="R28" s="373"/>
      <c r="S28" s="310"/>
      <c r="T28" s="372"/>
      <c r="U28" s="378"/>
      <c r="V28" s="375" t="s">
        <v>73</v>
      </c>
      <c r="Y28" s="222"/>
      <c r="Z28" s="205"/>
      <c r="AB28" s="425"/>
      <c r="AD28" s="427"/>
      <c r="AE28" s="427"/>
      <c r="AF28" s="425"/>
      <c r="AG28" s="425"/>
      <c r="AH28" s="437"/>
    </row>
    <row r="29" s="209" customFormat="1" ht="21.95" customHeight="1" spans="1:34">
      <c r="A29" s="289">
        <f>C28</f>
        <v>11015</v>
      </c>
      <c r="B29" s="290" t="s">
        <v>22</v>
      </c>
      <c r="C29" s="291">
        <v>11120</v>
      </c>
      <c r="D29" s="251">
        <f t="shared" si="1"/>
        <v>105</v>
      </c>
      <c r="E29" s="247" t="s">
        <v>68</v>
      </c>
      <c r="F29" s="282"/>
      <c r="G29" s="283"/>
      <c r="H29" s="284"/>
      <c r="I29" s="339"/>
      <c r="J29" s="249">
        <v>18</v>
      </c>
      <c r="K29" s="250">
        <f>((120-15)*4.5)/1000</f>
        <v>0.4725</v>
      </c>
      <c r="L29" s="249"/>
      <c r="M29" s="329">
        <v>15</v>
      </c>
      <c r="N29" s="250">
        <f>K29</f>
        <v>0.4725</v>
      </c>
      <c r="O29" s="339"/>
      <c r="P29" s="340"/>
      <c r="Q29" s="284"/>
      <c r="R29" s="382"/>
      <c r="S29" s="340"/>
      <c r="T29" s="284"/>
      <c r="U29" s="380"/>
      <c r="V29" s="381"/>
      <c r="Y29" s="222">
        <f t="shared" si="2"/>
        <v>71</v>
      </c>
      <c r="Z29" s="205">
        <f t="shared" si="0"/>
        <v>70.875</v>
      </c>
      <c r="AB29" s="212">
        <f>Y29+Y31</f>
        <v>233</v>
      </c>
      <c r="AD29" s="432" t="s">
        <v>81</v>
      </c>
      <c r="AE29" s="431"/>
      <c r="AF29" s="212"/>
      <c r="AG29" s="212"/>
      <c r="AH29" s="225"/>
    </row>
    <row r="30" s="209" customFormat="1" ht="21.95" customHeight="1" spans="1:34">
      <c r="A30" s="279">
        <v>11120</v>
      </c>
      <c r="B30" s="280" t="s">
        <v>22</v>
      </c>
      <c r="C30" s="281">
        <v>11940</v>
      </c>
      <c r="D30" s="251">
        <f t="shared" si="1"/>
        <v>820</v>
      </c>
      <c r="E30" s="285" t="s">
        <v>70</v>
      </c>
      <c r="F30" s="282"/>
      <c r="G30" s="283"/>
      <c r="H30" s="284"/>
      <c r="I30" s="339"/>
      <c r="J30" s="340"/>
      <c r="K30" s="284"/>
      <c r="L30" s="339"/>
      <c r="M30" s="340"/>
      <c r="N30" s="284"/>
      <c r="O30" s="339"/>
      <c r="P30" s="249">
        <v>3</v>
      </c>
      <c r="Q30" s="250">
        <f>153.75/1000</f>
        <v>0.15375</v>
      </c>
      <c r="R30" s="362">
        <v>3</v>
      </c>
      <c r="S30" s="249">
        <v>2</v>
      </c>
      <c r="T30" s="250">
        <f>24.6/1000</f>
        <v>0.0246</v>
      </c>
      <c r="U30" s="380"/>
      <c r="V30" s="381"/>
      <c r="Y30" s="222"/>
      <c r="Z30" s="205"/>
      <c r="AB30" s="212"/>
      <c r="AD30" s="432"/>
      <c r="AE30" s="431"/>
      <c r="AF30" s="212"/>
      <c r="AG30" s="212"/>
      <c r="AH30" s="225"/>
    </row>
    <row r="31" s="207" customFormat="1" ht="22.5" customHeight="1" spans="1:34">
      <c r="A31" s="292">
        <f>C30</f>
        <v>11940</v>
      </c>
      <c r="B31" s="293" t="s">
        <v>22</v>
      </c>
      <c r="C31" s="294">
        <v>12200</v>
      </c>
      <c r="D31" s="256">
        <f>C31-A31-U31</f>
        <v>240</v>
      </c>
      <c r="E31" s="257" t="s">
        <v>68</v>
      </c>
      <c r="F31" s="258"/>
      <c r="G31" s="259"/>
      <c r="H31" s="260"/>
      <c r="I31" s="331"/>
      <c r="J31" s="259">
        <v>18</v>
      </c>
      <c r="K31" s="260">
        <f>(240*4.5)/1000</f>
        <v>1.08</v>
      </c>
      <c r="L31" s="259"/>
      <c r="M31" s="332">
        <v>15</v>
      </c>
      <c r="N31" s="260">
        <f>K31</f>
        <v>1.08</v>
      </c>
      <c r="O31" s="331"/>
      <c r="P31" s="341"/>
      <c r="Q31" s="260"/>
      <c r="R31" s="365"/>
      <c r="S31" s="341"/>
      <c r="T31" s="260"/>
      <c r="U31" s="383">
        <v>20</v>
      </c>
      <c r="V31" s="384"/>
      <c r="Y31" s="222">
        <f t="shared" si="2"/>
        <v>162</v>
      </c>
      <c r="Z31" s="205">
        <f t="shared" si="0"/>
        <v>162</v>
      </c>
      <c r="AB31" s="212"/>
      <c r="AD31" s="432"/>
      <c r="AE31" s="422"/>
      <c r="AF31" s="428"/>
      <c r="AG31" s="428"/>
      <c r="AH31" s="436"/>
    </row>
    <row r="32" s="210" customFormat="1" ht="22.5" customHeight="1" spans="1:34">
      <c r="A32" s="295">
        <v>12200</v>
      </c>
      <c r="B32" s="296" t="s">
        <v>22</v>
      </c>
      <c r="C32" s="297">
        <v>12520</v>
      </c>
      <c r="D32" s="298">
        <f t="shared" si="1"/>
        <v>320</v>
      </c>
      <c r="E32" s="299" t="s">
        <v>70</v>
      </c>
      <c r="F32" s="300"/>
      <c r="G32" s="301"/>
      <c r="H32" s="301"/>
      <c r="I32" s="301"/>
      <c r="J32" s="342"/>
      <c r="K32" s="301"/>
      <c r="L32" s="301"/>
      <c r="M32" s="342"/>
      <c r="N32" s="301"/>
      <c r="O32" s="301"/>
      <c r="P32" s="301">
        <v>3</v>
      </c>
      <c r="Q32" s="385">
        <f>51.2/1000</f>
        <v>0.0512</v>
      </c>
      <c r="R32" s="386">
        <v>3</v>
      </c>
      <c r="S32" s="387">
        <v>2</v>
      </c>
      <c r="T32" s="385">
        <f>9.6/1000</f>
        <v>0.0096</v>
      </c>
      <c r="U32" s="388"/>
      <c r="V32" s="389"/>
      <c r="Y32" s="222"/>
      <c r="Z32" s="205"/>
      <c r="AB32" s="434"/>
      <c r="AE32" s="435"/>
      <c r="AF32" s="212"/>
      <c r="AG32" s="212"/>
      <c r="AH32" s="225"/>
    </row>
    <row r="33" s="209" customFormat="1" ht="22.5" customHeight="1" spans="1:34">
      <c r="A33" s="289">
        <f>C32</f>
        <v>12520</v>
      </c>
      <c r="B33" s="290" t="s">
        <v>22</v>
      </c>
      <c r="C33" s="291">
        <v>12800</v>
      </c>
      <c r="D33" s="302">
        <f>C33-A33-80</f>
        <v>200</v>
      </c>
      <c r="E33" s="303" t="s">
        <v>68</v>
      </c>
      <c r="F33" s="304"/>
      <c r="G33" s="283"/>
      <c r="H33" s="283"/>
      <c r="I33" s="283"/>
      <c r="J33" s="262">
        <v>18</v>
      </c>
      <c r="K33" s="263">
        <f>((800-520)*4.5)/1000</f>
        <v>1.26</v>
      </c>
      <c r="L33" s="262"/>
      <c r="M33" s="343">
        <v>15</v>
      </c>
      <c r="N33" s="263">
        <f>K33</f>
        <v>1.26</v>
      </c>
      <c r="O33" s="283"/>
      <c r="P33" s="283"/>
      <c r="Q33" s="283"/>
      <c r="R33" s="390"/>
      <c r="S33" s="391"/>
      <c r="T33" s="391"/>
      <c r="U33" s="392"/>
      <c r="V33" s="367" t="s">
        <v>82</v>
      </c>
      <c r="Y33" s="222">
        <f t="shared" si="2"/>
        <v>189</v>
      </c>
      <c r="Z33" s="205">
        <f t="shared" si="0"/>
        <v>189</v>
      </c>
      <c r="AB33" s="434">
        <v>189</v>
      </c>
      <c r="AD33" s="432" t="s">
        <v>83</v>
      </c>
      <c r="AE33" s="431"/>
      <c r="AF33" s="212">
        <f>AB33-176</f>
        <v>13</v>
      </c>
      <c r="AG33" s="212"/>
      <c r="AH33" s="225">
        <v>176</v>
      </c>
    </row>
    <row r="34" s="211" customFormat="1" ht="22.5" customHeight="1" spans="1:34">
      <c r="A34" s="279">
        <v>12800</v>
      </c>
      <c r="B34" s="280" t="s">
        <v>22</v>
      </c>
      <c r="C34" s="281">
        <v>13820</v>
      </c>
      <c r="D34" s="251">
        <f t="shared" si="1"/>
        <v>1020</v>
      </c>
      <c r="E34" s="285" t="s">
        <v>70</v>
      </c>
      <c r="F34" s="305"/>
      <c r="G34" s="306"/>
      <c r="H34" s="306"/>
      <c r="I34" s="306"/>
      <c r="J34" s="344"/>
      <c r="K34" s="306"/>
      <c r="L34" s="306"/>
      <c r="M34" s="344"/>
      <c r="N34" s="306"/>
      <c r="O34" s="306"/>
      <c r="P34" s="249">
        <v>3</v>
      </c>
      <c r="Q34" s="250">
        <f>153/1000</f>
        <v>0.153</v>
      </c>
      <c r="R34" s="362">
        <v>2</v>
      </c>
      <c r="S34" s="249">
        <v>1.5</v>
      </c>
      <c r="T34" s="250">
        <f>15.3/1000</f>
        <v>0.0153</v>
      </c>
      <c r="U34" s="393"/>
      <c r="V34" s="394"/>
      <c r="Y34" s="222"/>
      <c r="Z34" s="205"/>
      <c r="AB34" s="212"/>
      <c r="AD34" s="225"/>
      <c r="AE34" s="225"/>
      <c r="AF34" s="212"/>
      <c r="AG34" s="212"/>
      <c r="AH34" s="225"/>
    </row>
    <row r="35" s="207" customFormat="1" ht="22.5" customHeight="1" spans="1:34">
      <c r="A35" s="253">
        <f>C34</f>
        <v>13820</v>
      </c>
      <c r="B35" s="254" t="s">
        <v>22</v>
      </c>
      <c r="C35" s="255">
        <v>14020</v>
      </c>
      <c r="D35" s="256">
        <f>C35-A35-U35</f>
        <v>194</v>
      </c>
      <c r="E35" s="257" t="s">
        <v>68</v>
      </c>
      <c r="F35" s="307"/>
      <c r="G35" s="259"/>
      <c r="H35" s="259"/>
      <c r="I35" s="259"/>
      <c r="J35" s="259">
        <v>18</v>
      </c>
      <c r="K35" s="260">
        <f>(194*4.5)/1000</f>
        <v>0.873</v>
      </c>
      <c r="L35" s="259"/>
      <c r="M35" s="332">
        <v>15</v>
      </c>
      <c r="N35" s="260">
        <f>K35</f>
        <v>0.873</v>
      </c>
      <c r="O35" s="259"/>
      <c r="P35" s="259"/>
      <c r="Q35" s="259"/>
      <c r="R35" s="395"/>
      <c r="S35" s="396"/>
      <c r="T35" s="396"/>
      <c r="U35" s="259">
        <v>6</v>
      </c>
      <c r="V35" s="384"/>
      <c r="Y35" s="222">
        <f t="shared" si="2"/>
        <v>131</v>
      </c>
      <c r="Z35" s="205">
        <f t="shared" si="0"/>
        <v>130.95</v>
      </c>
      <c r="AB35" s="428">
        <v>131</v>
      </c>
      <c r="AD35" s="432" t="s">
        <v>84</v>
      </c>
      <c r="AE35" s="422"/>
      <c r="AF35" s="428"/>
      <c r="AG35" s="428"/>
      <c r="AH35" s="436"/>
    </row>
    <row r="36" s="209" customFormat="1" ht="22.5" customHeight="1" spans="1:34">
      <c r="A36" s="279">
        <v>14020</v>
      </c>
      <c r="B36" s="280" t="s">
        <v>22</v>
      </c>
      <c r="C36" s="281">
        <v>14790</v>
      </c>
      <c r="D36" s="251">
        <f t="shared" si="1"/>
        <v>770</v>
      </c>
      <c r="E36" s="285" t="s">
        <v>70</v>
      </c>
      <c r="F36" s="308"/>
      <c r="G36" s="306"/>
      <c r="H36" s="306"/>
      <c r="I36" s="306"/>
      <c r="J36" s="344"/>
      <c r="K36" s="344"/>
      <c r="L36" s="306"/>
      <c r="M36" s="344"/>
      <c r="N36" s="306"/>
      <c r="O36" s="306"/>
      <c r="P36" s="249">
        <v>3</v>
      </c>
      <c r="Q36" s="250">
        <f>96.25/1000</f>
        <v>0.09625</v>
      </c>
      <c r="R36" s="362">
        <v>4</v>
      </c>
      <c r="S36" s="249">
        <v>2</v>
      </c>
      <c r="T36" s="250">
        <f>23.1/1000</f>
        <v>0.0231</v>
      </c>
      <c r="U36" s="397"/>
      <c r="V36" s="398"/>
      <c r="Y36" s="222"/>
      <c r="Z36" s="205"/>
      <c r="AB36" s="212"/>
      <c r="AD36" s="432"/>
      <c r="AE36" s="431"/>
      <c r="AF36" s="212"/>
      <c r="AG36" s="212"/>
      <c r="AH36" s="225"/>
    </row>
    <row r="37" s="209" customFormat="1" ht="22.5" customHeight="1" spans="1:34">
      <c r="A37" s="279">
        <f>C36</f>
        <v>14790</v>
      </c>
      <c r="B37" s="280" t="s">
        <v>22</v>
      </c>
      <c r="C37" s="281">
        <v>16120</v>
      </c>
      <c r="D37" s="251">
        <f>C37-A37-150</f>
        <v>1180</v>
      </c>
      <c r="E37" s="247" t="s">
        <v>68</v>
      </c>
      <c r="F37" s="308"/>
      <c r="G37" s="306"/>
      <c r="H37" s="306"/>
      <c r="I37" s="306"/>
      <c r="J37" s="249">
        <v>18</v>
      </c>
      <c r="K37" s="250">
        <f>(1180*4.5)/1000</f>
        <v>5.31</v>
      </c>
      <c r="L37" s="249"/>
      <c r="M37" s="329">
        <v>15</v>
      </c>
      <c r="N37" s="250">
        <f>K37</f>
        <v>5.31</v>
      </c>
      <c r="O37" s="306"/>
      <c r="P37" s="306"/>
      <c r="Q37" s="306"/>
      <c r="R37" s="399"/>
      <c r="S37" s="346"/>
      <c r="T37" s="346"/>
      <c r="U37" s="249">
        <v>67</v>
      </c>
      <c r="V37" s="400" t="s">
        <v>85</v>
      </c>
      <c r="Y37" s="222">
        <f t="shared" si="2"/>
        <v>797</v>
      </c>
      <c r="Z37" s="205">
        <f t="shared" si="0"/>
        <v>796.5</v>
      </c>
      <c r="AB37" s="212">
        <v>797</v>
      </c>
      <c r="AD37" s="432" t="s">
        <v>86</v>
      </c>
      <c r="AE37" s="431"/>
      <c r="AF37" s="212">
        <f>AB37-189</f>
        <v>608</v>
      </c>
      <c r="AG37" s="212"/>
      <c r="AH37" s="225">
        <v>189</v>
      </c>
    </row>
    <row r="38" s="209" customFormat="1" ht="22.5" customHeight="1" spans="1:34">
      <c r="A38" s="279">
        <v>16120</v>
      </c>
      <c r="B38" s="280" t="s">
        <v>22</v>
      </c>
      <c r="C38" s="281">
        <v>16440</v>
      </c>
      <c r="D38" s="251">
        <f t="shared" si="1"/>
        <v>320</v>
      </c>
      <c r="E38" s="285" t="s">
        <v>70</v>
      </c>
      <c r="F38" s="308"/>
      <c r="G38" s="306"/>
      <c r="H38" s="306"/>
      <c r="I38" s="306"/>
      <c r="J38" s="344"/>
      <c r="K38" s="344"/>
      <c r="L38" s="306"/>
      <c r="M38" s="344"/>
      <c r="N38" s="306"/>
      <c r="O38" s="306"/>
      <c r="P38" s="249">
        <v>3</v>
      </c>
      <c r="Q38" s="250">
        <f>24/1000</f>
        <v>0.024</v>
      </c>
      <c r="R38" s="362">
        <v>2</v>
      </c>
      <c r="S38" s="330">
        <v>1.5</v>
      </c>
      <c r="T38" s="250">
        <f>6.4/1000</f>
        <v>0.0064</v>
      </c>
      <c r="U38" s="397"/>
      <c r="V38" s="398"/>
      <c r="Y38" s="222"/>
      <c r="Z38" s="205"/>
      <c r="AB38" s="212"/>
      <c r="AD38" s="432" t="s">
        <v>87</v>
      </c>
      <c r="AE38" s="431"/>
      <c r="AF38" s="212"/>
      <c r="AG38" s="212"/>
      <c r="AH38" s="225"/>
    </row>
    <row r="39" s="209" customFormat="1" ht="22.5" customHeight="1" spans="1:34">
      <c r="A39" s="279">
        <f>C38</f>
        <v>16440</v>
      </c>
      <c r="B39" s="280" t="s">
        <v>22</v>
      </c>
      <c r="C39" s="281">
        <v>16495</v>
      </c>
      <c r="D39" s="251">
        <f t="shared" si="1"/>
        <v>55</v>
      </c>
      <c r="E39" s="247" t="s">
        <v>68</v>
      </c>
      <c r="F39" s="308"/>
      <c r="G39" s="306"/>
      <c r="H39" s="306"/>
      <c r="I39" s="306"/>
      <c r="J39" s="249">
        <v>18</v>
      </c>
      <c r="K39" s="250">
        <f>((95-40)*4.5)/1000</f>
        <v>0.2475</v>
      </c>
      <c r="L39" s="249"/>
      <c r="M39" s="329">
        <v>15</v>
      </c>
      <c r="N39" s="250">
        <f>K39</f>
        <v>0.2475</v>
      </c>
      <c r="O39" s="306"/>
      <c r="P39" s="306"/>
      <c r="Q39" s="306"/>
      <c r="R39" s="399"/>
      <c r="S39" s="346"/>
      <c r="T39" s="346"/>
      <c r="U39" s="397"/>
      <c r="V39" s="398"/>
      <c r="Y39" s="222">
        <f t="shared" si="2"/>
        <v>37</v>
      </c>
      <c r="Z39" s="205">
        <f t="shared" si="0"/>
        <v>37.125</v>
      </c>
      <c r="AB39" s="212">
        <v>37</v>
      </c>
      <c r="AD39" s="432" t="s">
        <v>88</v>
      </c>
      <c r="AE39" s="431"/>
      <c r="AF39" s="212"/>
      <c r="AG39" s="212"/>
      <c r="AH39" s="225"/>
    </row>
    <row r="40" s="208" customFormat="1" ht="21.95" customHeight="1" spans="1:34">
      <c r="A40" s="264">
        <v>16495</v>
      </c>
      <c r="B40" s="265" t="s">
        <v>22</v>
      </c>
      <c r="C40" s="266">
        <v>17165</v>
      </c>
      <c r="D40" s="267"/>
      <c r="E40" s="268"/>
      <c r="F40" s="309"/>
      <c r="G40" s="310"/>
      <c r="H40" s="310"/>
      <c r="I40" s="310"/>
      <c r="J40" s="345"/>
      <c r="K40" s="345"/>
      <c r="L40" s="310"/>
      <c r="M40" s="345"/>
      <c r="N40" s="310"/>
      <c r="O40" s="310"/>
      <c r="P40" s="310"/>
      <c r="Q40" s="372"/>
      <c r="R40" s="373"/>
      <c r="S40" s="310"/>
      <c r="T40" s="372"/>
      <c r="U40" s="401"/>
      <c r="V40" s="375" t="s">
        <v>73</v>
      </c>
      <c r="Y40" s="222"/>
      <c r="Z40" s="205"/>
      <c r="AB40" s="425"/>
      <c r="AD40" s="426"/>
      <c r="AE40" s="427"/>
      <c r="AF40" s="425"/>
      <c r="AG40" s="425"/>
      <c r="AH40" s="437"/>
    </row>
    <row r="41" s="212" customFormat="1" ht="21.95" customHeight="1" spans="1:34">
      <c r="A41" s="279">
        <f>C40</f>
        <v>17165</v>
      </c>
      <c r="B41" s="280" t="s">
        <v>22</v>
      </c>
      <c r="C41" s="281">
        <v>17220</v>
      </c>
      <c r="D41" s="251">
        <f t="shared" si="1"/>
        <v>55</v>
      </c>
      <c r="E41" s="247" t="s">
        <v>68</v>
      </c>
      <c r="F41" s="311"/>
      <c r="G41" s="306"/>
      <c r="H41" s="306"/>
      <c r="I41" s="306"/>
      <c r="J41" s="249">
        <v>18</v>
      </c>
      <c r="K41" s="250">
        <f>((220-165)*4.5)/1000</f>
        <v>0.2475</v>
      </c>
      <c r="L41" s="249"/>
      <c r="M41" s="329">
        <v>15</v>
      </c>
      <c r="N41" s="250">
        <f>K41</f>
        <v>0.2475</v>
      </c>
      <c r="O41" s="346"/>
      <c r="P41" s="346"/>
      <c r="Q41" s="346"/>
      <c r="R41" s="402"/>
      <c r="S41" s="346"/>
      <c r="T41" s="346"/>
      <c r="U41" s="403"/>
      <c r="V41" s="398"/>
      <c r="Y41" s="222">
        <f t="shared" si="2"/>
        <v>37</v>
      </c>
      <c r="Z41" s="205">
        <f t="shared" si="0"/>
        <v>37.125</v>
      </c>
      <c r="AB41" s="212">
        <f>Y41+Y43</f>
        <v>67</v>
      </c>
      <c r="AD41" s="223"/>
      <c r="AE41" s="290"/>
      <c r="AH41" s="225"/>
    </row>
    <row r="42" s="212" customFormat="1" ht="21.95" customHeight="1" spans="1:34">
      <c r="A42" s="279">
        <f>C41</f>
        <v>17220</v>
      </c>
      <c r="B42" s="280" t="s">
        <v>22</v>
      </c>
      <c r="C42" s="281">
        <v>18080</v>
      </c>
      <c r="D42" s="251">
        <f t="shared" si="1"/>
        <v>860</v>
      </c>
      <c r="E42" s="285" t="s">
        <v>70</v>
      </c>
      <c r="F42" s="311"/>
      <c r="G42" s="306"/>
      <c r="H42" s="306"/>
      <c r="I42" s="306"/>
      <c r="J42" s="344"/>
      <c r="K42" s="306"/>
      <c r="L42" s="306"/>
      <c r="M42" s="347"/>
      <c r="N42" s="346"/>
      <c r="O42" s="346"/>
      <c r="P42" s="249">
        <v>3</v>
      </c>
      <c r="Q42" s="250">
        <f>129/1000</f>
        <v>0.129</v>
      </c>
      <c r="R42" s="362">
        <v>2</v>
      </c>
      <c r="S42" s="249">
        <v>2</v>
      </c>
      <c r="T42" s="250">
        <f>12.9/1000</f>
        <v>0.0129</v>
      </c>
      <c r="U42" s="403"/>
      <c r="V42" s="398"/>
      <c r="Y42" s="222"/>
      <c r="Z42" s="205"/>
      <c r="AD42" s="432" t="s">
        <v>89</v>
      </c>
      <c r="AE42" s="290"/>
      <c r="AH42" s="225"/>
    </row>
    <row r="43" s="212" customFormat="1" ht="21.95" customHeight="1" spans="1:34">
      <c r="A43" s="279">
        <f>C42</f>
        <v>18080</v>
      </c>
      <c r="B43" s="280" t="s">
        <v>22</v>
      </c>
      <c r="C43" s="281">
        <v>18125</v>
      </c>
      <c r="D43" s="251">
        <f t="shared" si="1"/>
        <v>45</v>
      </c>
      <c r="E43" s="247" t="s">
        <v>68</v>
      </c>
      <c r="F43" s="311"/>
      <c r="G43" s="306"/>
      <c r="H43" s="306"/>
      <c r="I43" s="306"/>
      <c r="J43" s="249">
        <v>18</v>
      </c>
      <c r="K43" s="250">
        <f>((125-80)*4.5)/1000</f>
        <v>0.2025</v>
      </c>
      <c r="L43" s="249"/>
      <c r="M43" s="329">
        <v>15</v>
      </c>
      <c r="N43" s="250">
        <f>K43</f>
        <v>0.2025</v>
      </c>
      <c r="O43" s="346"/>
      <c r="P43" s="346"/>
      <c r="Q43" s="346"/>
      <c r="R43" s="402"/>
      <c r="S43" s="346"/>
      <c r="T43" s="346"/>
      <c r="U43" s="403"/>
      <c r="V43" s="398"/>
      <c r="Y43" s="222">
        <f t="shared" si="2"/>
        <v>30</v>
      </c>
      <c r="Z43" s="205">
        <f t="shared" si="0"/>
        <v>30.375</v>
      </c>
      <c r="AD43" s="223"/>
      <c r="AE43" s="290"/>
      <c r="AH43" s="225"/>
    </row>
    <row r="44" s="208" customFormat="1" ht="21.95" customHeight="1" spans="1:34">
      <c r="A44" s="264">
        <v>18125</v>
      </c>
      <c r="B44" s="265" t="s">
        <v>22</v>
      </c>
      <c r="C44" s="266">
        <v>18385</v>
      </c>
      <c r="D44" s="267"/>
      <c r="E44" s="268"/>
      <c r="F44" s="312"/>
      <c r="G44" s="310"/>
      <c r="H44" s="310"/>
      <c r="I44" s="310"/>
      <c r="J44" s="345"/>
      <c r="K44" s="310"/>
      <c r="L44" s="310"/>
      <c r="M44" s="348"/>
      <c r="N44" s="345"/>
      <c r="O44" s="345"/>
      <c r="P44" s="310"/>
      <c r="Q44" s="372"/>
      <c r="R44" s="373"/>
      <c r="S44" s="310"/>
      <c r="T44" s="372"/>
      <c r="U44" s="404"/>
      <c r="V44" s="375" t="s">
        <v>73</v>
      </c>
      <c r="Y44" s="222"/>
      <c r="Z44" s="205"/>
      <c r="AB44" s="425"/>
      <c r="AD44" s="426"/>
      <c r="AE44" s="427"/>
      <c r="AF44" s="425"/>
      <c r="AG44" s="425"/>
      <c r="AH44" s="437"/>
    </row>
    <row r="45" s="211" customFormat="1" ht="21.95" customHeight="1" spans="1:34">
      <c r="A45" s="279">
        <f>C44</f>
        <v>18385</v>
      </c>
      <c r="B45" s="280" t="s">
        <v>22</v>
      </c>
      <c r="C45" s="281">
        <v>18480</v>
      </c>
      <c r="D45" s="251">
        <f t="shared" si="1"/>
        <v>95</v>
      </c>
      <c r="E45" s="247" t="s">
        <v>68</v>
      </c>
      <c r="F45" s="313"/>
      <c r="G45" s="306"/>
      <c r="H45" s="306"/>
      <c r="I45" s="306"/>
      <c r="J45" s="249">
        <v>18</v>
      </c>
      <c r="K45" s="250">
        <f>((480-385)*4.5)/1000</f>
        <v>0.4275</v>
      </c>
      <c r="L45" s="249"/>
      <c r="M45" s="329">
        <v>15</v>
      </c>
      <c r="N45" s="250">
        <f>K45</f>
        <v>0.4275</v>
      </c>
      <c r="O45" s="344"/>
      <c r="P45" s="344"/>
      <c r="Q45" s="344"/>
      <c r="R45" s="405"/>
      <c r="S45" s="347"/>
      <c r="T45" s="306"/>
      <c r="U45" s="406"/>
      <c r="V45" s="407"/>
      <c r="Y45" s="222">
        <f t="shared" si="2"/>
        <v>64</v>
      </c>
      <c r="Z45" s="205">
        <f t="shared" si="0"/>
        <v>64.125</v>
      </c>
      <c r="AB45" s="212">
        <v>64</v>
      </c>
      <c r="AD45" s="432" t="s">
        <v>90</v>
      </c>
      <c r="AE45" s="225"/>
      <c r="AF45" s="212"/>
      <c r="AG45" s="212"/>
      <c r="AH45" s="225"/>
    </row>
    <row r="46" s="211" customFormat="1" ht="21.95" customHeight="1" spans="1:34">
      <c r="A46" s="279">
        <v>18480</v>
      </c>
      <c r="B46" s="280" t="s">
        <v>22</v>
      </c>
      <c r="C46" s="281">
        <v>19320</v>
      </c>
      <c r="D46" s="251">
        <f t="shared" si="1"/>
        <v>840</v>
      </c>
      <c r="E46" s="285" t="s">
        <v>70</v>
      </c>
      <c r="F46" s="313"/>
      <c r="G46" s="306"/>
      <c r="H46" s="306"/>
      <c r="I46" s="306"/>
      <c r="J46" s="283"/>
      <c r="K46" s="306"/>
      <c r="L46" s="306"/>
      <c r="M46" s="349"/>
      <c r="N46" s="344"/>
      <c r="O46" s="344"/>
      <c r="P46" s="249">
        <v>3</v>
      </c>
      <c r="Q46" s="250">
        <f>25.2/1000</f>
        <v>0.0252</v>
      </c>
      <c r="R46" s="362">
        <v>2</v>
      </c>
      <c r="S46" s="249">
        <v>2</v>
      </c>
      <c r="T46" s="250">
        <f>12.6/1000</f>
        <v>0.0126</v>
      </c>
      <c r="U46" s="406"/>
      <c r="V46" s="407"/>
      <c r="Y46" s="222"/>
      <c r="Z46" s="205"/>
      <c r="AB46" s="212"/>
      <c r="AD46" s="223"/>
      <c r="AE46" s="225"/>
      <c r="AF46" s="212"/>
      <c r="AG46" s="212"/>
      <c r="AH46" s="225"/>
    </row>
    <row r="47" s="213" customFormat="1" ht="21.95" customHeight="1" spans="1:34">
      <c r="A47" s="253">
        <f>C46</f>
        <v>19320</v>
      </c>
      <c r="B47" s="254" t="s">
        <v>22</v>
      </c>
      <c r="C47" s="255">
        <v>19440</v>
      </c>
      <c r="D47" s="256">
        <f>C47-A47-U47</f>
        <v>96</v>
      </c>
      <c r="E47" s="257" t="s">
        <v>68</v>
      </c>
      <c r="F47" s="314"/>
      <c r="G47" s="259"/>
      <c r="H47" s="259"/>
      <c r="I47" s="259"/>
      <c r="J47" s="259">
        <v>18</v>
      </c>
      <c r="K47" s="260">
        <f>(96*4.5)/1000</f>
        <v>0.432</v>
      </c>
      <c r="L47" s="259"/>
      <c r="M47" s="332">
        <v>15</v>
      </c>
      <c r="N47" s="260">
        <f>K47</f>
        <v>0.432</v>
      </c>
      <c r="O47" s="341"/>
      <c r="P47" s="341"/>
      <c r="Q47" s="341"/>
      <c r="R47" s="365"/>
      <c r="S47" s="331"/>
      <c r="T47" s="259"/>
      <c r="U47" s="366">
        <v>24</v>
      </c>
      <c r="V47" s="408"/>
      <c r="Y47" s="222">
        <f t="shared" si="2"/>
        <v>65</v>
      </c>
      <c r="Z47" s="205">
        <f t="shared" si="0"/>
        <v>64.8</v>
      </c>
      <c r="AB47" s="428">
        <v>65</v>
      </c>
      <c r="AD47" s="432" t="s">
        <v>91</v>
      </c>
      <c r="AE47" s="436"/>
      <c r="AF47" s="428"/>
      <c r="AG47" s="428"/>
      <c r="AH47" s="436"/>
    </row>
    <row r="48" s="214" customFormat="1" ht="21.95" customHeight="1" spans="1:34">
      <c r="A48" s="264">
        <v>19440</v>
      </c>
      <c r="B48" s="265" t="s">
        <v>22</v>
      </c>
      <c r="C48" s="266">
        <v>20255</v>
      </c>
      <c r="D48" s="267"/>
      <c r="E48" s="268"/>
      <c r="F48" s="312"/>
      <c r="G48" s="310"/>
      <c r="H48" s="310"/>
      <c r="I48" s="310"/>
      <c r="J48" s="270"/>
      <c r="K48" s="310"/>
      <c r="L48" s="310"/>
      <c r="M48" s="348"/>
      <c r="N48" s="345"/>
      <c r="O48" s="345"/>
      <c r="P48" s="310"/>
      <c r="Q48" s="372"/>
      <c r="R48" s="373"/>
      <c r="S48" s="310"/>
      <c r="T48" s="372"/>
      <c r="U48" s="409"/>
      <c r="V48" s="375" t="s">
        <v>73</v>
      </c>
      <c r="Y48" s="222"/>
      <c r="Z48" s="205"/>
      <c r="AB48" s="425"/>
      <c r="AD48" s="426"/>
      <c r="AE48" s="437"/>
      <c r="AF48" s="425"/>
      <c r="AG48" s="425"/>
      <c r="AH48" s="437"/>
    </row>
    <row r="49" s="211" customFormat="1" ht="21.95" customHeight="1" spans="1:34">
      <c r="A49" s="315">
        <f>C48</f>
        <v>20255</v>
      </c>
      <c r="B49" s="316" t="s">
        <v>22</v>
      </c>
      <c r="C49" s="317">
        <v>20623</v>
      </c>
      <c r="D49" s="251"/>
      <c r="E49" s="278"/>
      <c r="F49" s="313"/>
      <c r="G49" s="306"/>
      <c r="H49" s="306"/>
      <c r="I49" s="306"/>
      <c r="J49" s="249"/>
      <c r="K49" s="250"/>
      <c r="L49" s="249"/>
      <c r="M49" s="329"/>
      <c r="N49" s="250"/>
      <c r="O49" s="344"/>
      <c r="P49" s="344"/>
      <c r="Q49" s="344"/>
      <c r="R49" s="405"/>
      <c r="S49" s="347"/>
      <c r="T49" s="306"/>
      <c r="U49" s="406"/>
      <c r="V49" s="407" t="s">
        <v>78</v>
      </c>
      <c r="Y49" s="222"/>
      <c r="Z49" s="205"/>
      <c r="AB49" s="212"/>
      <c r="AD49" s="223"/>
      <c r="AE49" s="225"/>
      <c r="AF49" s="212"/>
      <c r="AG49" s="212"/>
      <c r="AH49" s="225"/>
    </row>
    <row r="50" s="211" customFormat="1" ht="21.95" customHeight="1" spans="1:34">
      <c r="A50" s="279">
        <f>C49</f>
        <v>20623</v>
      </c>
      <c r="B50" s="280" t="s">
        <v>22</v>
      </c>
      <c r="C50" s="318">
        <v>20893.854</v>
      </c>
      <c r="D50" s="319">
        <f t="shared" si="1"/>
        <v>270.853999999999</v>
      </c>
      <c r="E50" s="285" t="s">
        <v>70</v>
      </c>
      <c r="F50" s="313"/>
      <c r="G50" s="306"/>
      <c r="H50" s="306"/>
      <c r="I50" s="306"/>
      <c r="J50" s="283"/>
      <c r="K50" s="306"/>
      <c r="L50" s="306"/>
      <c r="M50" s="349"/>
      <c r="N50" s="344"/>
      <c r="O50" s="344"/>
      <c r="P50" s="249">
        <v>3</v>
      </c>
      <c r="Q50" s="250">
        <f>6.094/1000</f>
        <v>0.006094</v>
      </c>
      <c r="R50" s="362">
        <v>2</v>
      </c>
      <c r="S50" s="249">
        <v>1</v>
      </c>
      <c r="T50" s="250">
        <f>1.354/1000</f>
        <v>0.001354</v>
      </c>
      <c r="U50" s="406"/>
      <c r="V50" s="407"/>
      <c r="Y50" s="222"/>
      <c r="Z50" s="205"/>
      <c r="AB50" s="212"/>
      <c r="AD50" s="223"/>
      <c r="AE50" s="225"/>
      <c r="AF50" s="212"/>
      <c r="AG50" s="212"/>
      <c r="AH50" s="225"/>
    </row>
    <row r="51" s="211" customFormat="1" ht="21.95" customHeight="1" spans="1:34">
      <c r="A51" s="320" t="s">
        <v>92</v>
      </c>
      <c r="B51" s="321"/>
      <c r="C51" s="322"/>
      <c r="D51" s="323">
        <f>SUM(D6:D50)</f>
        <v>15716.854</v>
      </c>
      <c r="E51" s="324"/>
      <c r="F51" s="313"/>
      <c r="G51" s="313"/>
      <c r="H51" s="325">
        <f>H6</f>
        <v>0.209</v>
      </c>
      <c r="I51" s="313"/>
      <c r="J51" s="304"/>
      <c r="K51" s="350">
        <f>SUM(K6:K50)</f>
        <v>18.668025</v>
      </c>
      <c r="L51" s="313"/>
      <c r="M51" s="351"/>
      <c r="N51" s="352">
        <f>SUM(N6:N50)</f>
        <v>18.668025</v>
      </c>
      <c r="O51" s="353"/>
      <c r="P51" s="353"/>
      <c r="Q51" s="325">
        <f>Q7+Q18+Q22+Q24+Q26+Q30+Q32+Q34+Q36+Q38+Q42+Q46+Q50</f>
        <v>1.088564</v>
      </c>
      <c r="R51" s="362">
        <v>2</v>
      </c>
      <c r="S51" s="249">
        <v>1</v>
      </c>
      <c r="T51" s="410">
        <f>T7+T14+T50</f>
        <v>0.064054</v>
      </c>
      <c r="U51" s="406"/>
      <c r="V51" s="407"/>
      <c r="Y51" s="222">
        <f>ROUND(15*N51*10,0)</f>
        <v>2800</v>
      </c>
      <c r="Z51" s="205">
        <f t="shared" si="0"/>
        <v>0</v>
      </c>
      <c r="AB51" s="212"/>
      <c r="AD51" s="223"/>
      <c r="AE51" s="225"/>
      <c r="AF51" s="212"/>
      <c r="AG51" s="212"/>
      <c r="AH51" s="225"/>
    </row>
    <row r="52" s="211" customFormat="1" ht="21.95" customHeight="1" spans="1:34">
      <c r="A52" s="326"/>
      <c r="B52" s="327"/>
      <c r="C52" s="327"/>
      <c r="D52" s="323"/>
      <c r="E52" s="324"/>
      <c r="F52" s="313"/>
      <c r="G52" s="313"/>
      <c r="H52" s="313"/>
      <c r="I52" s="313"/>
      <c r="J52" s="304"/>
      <c r="K52" s="350"/>
      <c r="L52" s="313"/>
      <c r="M52" s="351"/>
      <c r="N52" s="352"/>
      <c r="O52" s="353"/>
      <c r="P52" s="353"/>
      <c r="Q52" s="411">
        <f>Q14</f>
        <v>0.137</v>
      </c>
      <c r="R52" s="362">
        <v>2</v>
      </c>
      <c r="S52" s="330">
        <v>1.5</v>
      </c>
      <c r="T52" s="410">
        <f>T18+T38</f>
        <v>0.0163</v>
      </c>
      <c r="U52" s="406"/>
      <c r="V52" s="407"/>
      <c r="Y52" s="222"/>
      <c r="Z52" s="205"/>
      <c r="AB52" s="212"/>
      <c r="AD52" s="223"/>
      <c r="AE52" s="225"/>
      <c r="AF52" s="212"/>
      <c r="AG52" s="212"/>
      <c r="AH52" s="225"/>
    </row>
    <row r="53" s="211" customFormat="1" ht="21.95" customHeight="1" spans="1:34">
      <c r="A53" s="279"/>
      <c r="B53" s="280"/>
      <c r="C53" s="281"/>
      <c r="D53" s="324"/>
      <c r="E53" s="324"/>
      <c r="F53" s="313"/>
      <c r="G53" s="313"/>
      <c r="H53" s="313"/>
      <c r="I53" s="313"/>
      <c r="J53" s="304"/>
      <c r="K53" s="313"/>
      <c r="L53" s="313"/>
      <c r="M53" s="351"/>
      <c r="N53" s="353"/>
      <c r="O53" s="353"/>
      <c r="P53" s="353"/>
      <c r="Q53" s="412">
        <f>Q9</f>
        <v>0.0113</v>
      </c>
      <c r="R53" s="362">
        <v>2</v>
      </c>
      <c r="S53" s="249">
        <v>2</v>
      </c>
      <c r="T53" s="410">
        <f>T34+T42+T46</f>
        <v>0.0408</v>
      </c>
      <c r="U53" s="406"/>
      <c r="V53" s="413"/>
      <c r="Y53" s="222"/>
      <c r="AB53" s="212"/>
      <c r="AD53" s="223"/>
      <c r="AE53" s="225"/>
      <c r="AF53" s="212"/>
      <c r="AG53" s="212"/>
      <c r="AH53" s="225"/>
    </row>
    <row r="54" s="211" customFormat="1" ht="21.95" customHeight="1" spans="1:34">
      <c r="A54" s="279"/>
      <c r="B54" s="280"/>
      <c r="C54" s="281"/>
      <c r="D54" s="324"/>
      <c r="E54" s="324"/>
      <c r="F54" s="313"/>
      <c r="G54" s="313"/>
      <c r="H54" s="313"/>
      <c r="I54" s="313"/>
      <c r="J54" s="304"/>
      <c r="K54" s="313"/>
      <c r="L54" s="313"/>
      <c r="M54" s="351"/>
      <c r="N54" s="353"/>
      <c r="O54" s="353"/>
      <c r="P54" s="353"/>
      <c r="Q54" s="412"/>
      <c r="R54" s="368">
        <v>2.5</v>
      </c>
      <c r="S54" s="330">
        <v>1.5</v>
      </c>
      <c r="T54" s="410">
        <f>T9</f>
        <v>0.00375</v>
      </c>
      <c r="U54" s="406"/>
      <c r="V54" s="413"/>
      <c r="Y54" s="222"/>
      <c r="AB54" s="212"/>
      <c r="AD54" s="223"/>
      <c r="AE54" s="225"/>
      <c r="AF54" s="212"/>
      <c r="AG54" s="212"/>
      <c r="AH54" s="225"/>
    </row>
    <row r="55" s="211" customFormat="1" ht="21.95" customHeight="1" spans="1:34">
      <c r="A55" s="279"/>
      <c r="B55" s="280"/>
      <c r="C55" s="281"/>
      <c r="D55" s="324"/>
      <c r="E55" s="324"/>
      <c r="F55" s="313"/>
      <c r="G55" s="313"/>
      <c r="H55" s="313"/>
      <c r="I55" s="313"/>
      <c r="J55" s="304"/>
      <c r="K55" s="313"/>
      <c r="L55" s="313"/>
      <c r="M55" s="351"/>
      <c r="N55" s="353"/>
      <c r="O55" s="353"/>
      <c r="P55" s="353"/>
      <c r="Q55" s="412"/>
      <c r="R55" s="368">
        <v>2.5</v>
      </c>
      <c r="S55" s="249">
        <v>2</v>
      </c>
      <c r="T55" s="410">
        <f>T24+T26</f>
        <v>0.0263</v>
      </c>
      <c r="U55" s="406"/>
      <c r="V55" s="413"/>
      <c r="Y55" s="222"/>
      <c r="AB55" s="212"/>
      <c r="AD55" s="223"/>
      <c r="AE55" s="225"/>
      <c r="AF55" s="212"/>
      <c r="AG55" s="212"/>
      <c r="AH55" s="225"/>
    </row>
    <row r="56" s="211" customFormat="1" ht="21.95" customHeight="1" spans="1:34">
      <c r="A56" s="279"/>
      <c r="B56" s="280"/>
      <c r="C56" s="281"/>
      <c r="D56" s="324"/>
      <c r="E56" s="324"/>
      <c r="F56" s="313"/>
      <c r="G56" s="313"/>
      <c r="H56" s="313"/>
      <c r="I56" s="313"/>
      <c r="J56" s="304"/>
      <c r="K56" s="313"/>
      <c r="L56" s="313"/>
      <c r="M56" s="351"/>
      <c r="N56" s="353"/>
      <c r="O56" s="353"/>
      <c r="P56" s="353"/>
      <c r="Q56" s="412"/>
      <c r="R56" s="313">
        <v>3</v>
      </c>
      <c r="S56" s="249">
        <v>2</v>
      </c>
      <c r="T56" s="410">
        <f>T22+T30+T32</f>
        <v>0.05436</v>
      </c>
      <c r="U56" s="406"/>
      <c r="V56" s="413"/>
      <c r="Y56" s="222"/>
      <c r="AB56" s="212"/>
      <c r="AD56" s="223"/>
      <c r="AE56" s="225"/>
      <c r="AF56" s="212"/>
      <c r="AG56" s="212"/>
      <c r="AH56" s="225"/>
    </row>
    <row r="57" s="211" customFormat="1" ht="21.95" customHeight="1" spans="1:34">
      <c r="A57" s="279"/>
      <c r="B57" s="280"/>
      <c r="C57" s="281"/>
      <c r="D57" s="324"/>
      <c r="E57" s="324"/>
      <c r="F57" s="313"/>
      <c r="G57" s="313"/>
      <c r="H57" s="313"/>
      <c r="I57" s="313"/>
      <c r="J57" s="304"/>
      <c r="K57" s="313"/>
      <c r="L57" s="313"/>
      <c r="M57" s="351"/>
      <c r="N57" s="353"/>
      <c r="O57" s="353"/>
      <c r="P57" s="353"/>
      <c r="Q57" s="412"/>
      <c r="R57" s="313">
        <v>4</v>
      </c>
      <c r="S57" s="249">
        <v>2</v>
      </c>
      <c r="T57" s="410">
        <f>T36</f>
        <v>0.0231</v>
      </c>
      <c r="U57" s="406"/>
      <c r="V57" s="413"/>
      <c r="Y57" s="222"/>
      <c r="AB57" s="212"/>
      <c r="AD57" s="223"/>
      <c r="AE57" s="225"/>
      <c r="AF57" s="212"/>
      <c r="AG57" s="212"/>
      <c r="AH57" s="225"/>
    </row>
    <row r="58" s="210" customFormat="1" ht="24.95" customHeight="1" spans="1:34">
      <c r="A58" s="328" t="s">
        <v>93</v>
      </c>
      <c r="B58" s="328"/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28"/>
      <c r="Y58" s="222"/>
      <c r="AB58" s="212"/>
      <c r="AD58" s="223"/>
      <c r="AE58" s="435"/>
      <c r="AF58" s="212"/>
      <c r="AG58" s="212"/>
      <c r="AH58" s="225"/>
    </row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</sheetData>
  <mergeCells count="26">
    <mergeCell ref="A1:V1"/>
    <mergeCell ref="A2:T2"/>
    <mergeCell ref="F3:U3"/>
    <mergeCell ref="F4:H4"/>
    <mergeCell ref="I4:K4"/>
    <mergeCell ref="L4:N4"/>
    <mergeCell ref="O4:Q4"/>
    <mergeCell ref="R4:T4"/>
    <mergeCell ref="A51:C51"/>
    <mergeCell ref="A58:V58"/>
    <mergeCell ref="D3:D5"/>
    <mergeCell ref="E3:E5"/>
    <mergeCell ref="V3:V5"/>
    <mergeCell ref="AB6:AB8"/>
    <mergeCell ref="AB12:AB13"/>
    <mergeCell ref="AB29:AB31"/>
    <mergeCell ref="AB41:AB43"/>
    <mergeCell ref="AD6:AD8"/>
    <mergeCell ref="AD12:AD13"/>
    <mergeCell ref="AD17:AD19"/>
    <mergeCell ref="AD29:AD31"/>
    <mergeCell ref="AF6:AF8"/>
    <mergeCell ref="AF12:AF13"/>
    <mergeCell ref="AG6:AG8"/>
    <mergeCell ref="AG12:AG13"/>
    <mergeCell ref="A3:C5"/>
  </mergeCells>
  <printOptions horizontalCentered="1" verticalCentered="1"/>
  <pageMargins left="1.18110236220472" right="0.590551181102362" top="0.78740157480315" bottom="0.78740157480315" header="0.31496062992126" footer="0.31496062992126"/>
  <pageSetup paperSize="8" scale="99" orientation="landscape" verticalDpi="1200"/>
  <headerFooter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"/>
  <sheetViews>
    <sheetView showZeros="0" view="pageBreakPreview" zoomScaleNormal="100" workbookViewId="0">
      <pane xSplit="3" ySplit="5" topLeftCell="D62" activePane="bottomRight" state="frozen"/>
      <selection/>
      <selection pane="topRight"/>
      <selection pane="bottomLeft"/>
      <selection pane="bottomRight" activeCell="H70" sqref="H70"/>
    </sheetView>
  </sheetViews>
  <sheetFormatPr defaultColWidth="9" defaultRowHeight="14.25"/>
  <cols>
    <col min="1" max="1" width="4.125" style="119" customWidth="1"/>
    <col min="2" max="2" width="17.625" style="119" customWidth="1"/>
    <col min="3" max="3" width="8.125" style="119" customWidth="1"/>
    <col min="4" max="4" width="8" style="120" customWidth="1"/>
    <col min="5" max="6" width="6.625" style="120" customWidth="1"/>
    <col min="7" max="7" width="5.875" style="120" customWidth="1"/>
    <col min="8" max="10" width="6.625" style="120" customWidth="1"/>
    <col min="11" max="11" width="5.625" style="120" customWidth="1"/>
    <col min="12" max="14" width="6.625" style="120" customWidth="1"/>
    <col min="15" max="15" width="8.125" style="121" customWidth="1"/>
    <col min="16" max="16" width="5.625" style="119" customWidth="1"/>
    <col min="17" max="17" width="7.625" style="119" customWidth="1"/>
    <col min="18" max="18" width="5.625" style="119" hidden="1" customWidth="1"/>
    <col min="19" max="19" width="7.125" style="119" hidden="1" customWidth="1"/>
    <col min="20" max="20" width="6.625" style="119" customWidth="1"/>
    <col min="21" max="21" width="7.625" style="119" customWidth="1"/>
    <col min="22" max="23" width="7.125" style="119" customWidth="1"/>
    <col min="24" max="24" width="20.625" style="119" customWidth="1"/>
    <col min="25" max="26" width="13.125" style="119" customWidth="1"/>
    <col min="27" max="16384" width="9" style="119"/>
  </cols>
  <sheetData>
    <row r="1" ht="30" customHeight="1" spans="2:24"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</row>
    <row r="2" s="116" customFormat="1" ht="20.1" customHeight="1" spans="1:23">
      <c r="A2" s="123" t="s">
        <v>94</v>
      </c>
      <c r="B2" s="123"/>
      <c r="C2" s="124"/>
      <c r="D2" s="124"/>
      <c r="E2" s="124"/>
      <c r="F2" s="124"/>
      <c r="G2" s="125"/>
      <c r="H2" s="125"/>
      <c r="I2" s="125"/>
      <c r="J2" s="125"/>
      <c r="K2" s="125"/>
      <c r="L2" s="125"/>
      <c r="M2" s="125"/>
      <c r="N2" s="124"/>
      <c r="O2" s="124"/>
      <c r="P2" s="159"/>
      <c r="Q2" s="159"/>
      <c r="R2" s="159"/>
      <c r="S2" s="159"/>
      <c r="T2" s="171"/>
      <c r="U2" s="171"/>
      <c r="V2" s="172"/>
      <c r="W2" s="172"/>
    </row>
    <row r="3" s="117" customFormat="1" ht="21.95" customHeight="1" spans="1:24">
      <c r="A3" s="126" t="s">
        <v>2</v>
      </c>
      <c r="B3" s="127" t="s">
        <v>4</v>
      </c>
      <c r="C3" s="127" t="s">
        <v>5</v>
      </c>
      <c r="D3" s="128" t="s">
        <v>95</v>
      </c>
      <c r="E3" s="128"/>
      <c r="F3" s="128"/>
      <c r="G3" s="128"/>
      <c r="H3" s="128" t="s">
        <v>96</v>
      </c>
      <c r="I3" s="128"/>
      <c r="J3" s="128"/>
      <c r="K3" s="128"/>
      <c r="L3" s="127" t="s">
        <v>97</v>
      </c>
      <c r="M3" s="127"/>
      <c r="N3" s="127" t="s">
        <v>98</v>
      </c>
      <c r="O3" s="127"/>
      <c r="P3" s="127" t="s">
        <v>99</v>
      </c>
      <c r="Q3" s="127"/>
      <c r="R3" s="127"/>
      <c r="S3" s="127"/>
      <c r="T3" s="127" t="s">
        <v>100</v>
      </c>
      <c r="U3" s="127"/>
      <c r="V3" s="127" t="s">
        <v>101</v>
      </c>
      <c r="W3" s="127"/>
      <c r="X3" s="173" t="s">
        <v>11</v>
      </c>
    </row>
    <row r="4" s="117" customFormat="1" ht="21.95" customHeight="1" spans="1:24">
      <c r="A4" s="129"/>
      <c r="B4" s="130"/>
      <c r="C4" s="130"/>
      <c r="D4" s="131" t="s">
        <v>12</v>
      </c>
      <c r="E4" s="131" t="s">
        <v>13</v>
      </c>
      <c r="F4" s="131"/>
      <c r="G4" s="131" t="s">
        <v>102</v>
      </c>
      <c r="H4" s="131" t="s">
        <v>14</v>
      </c>
      <c r="I4" s="131" t="s">
        <v>13</v>
      </c>
      <c r="J4" s="131"/>
      <c r="K4" s="131" t="s">
        <v>102</v>
      </c>
      <c r="L4" s="130" t="s">
        <v>17</v>
      </c>
      <c r="M4" s="130"/>
      <c r="N4" s="130" t="s">
        <v>17</v>
      </c>
      <c r="O4" s="130"/>
      <c r="P4" s="130" t="s">
        <v>17</v>
      </c>
      <c r="Q4" s="130"/>
      <c r="R4" s="130" t="s">
        <v>103</v>
      </c>
      <c r="S4" s="130"/>
      <c r="T4" s="130" t="s">
        <v>13</v>
      </c>
      <c r="U4" s="130"/>
      <c r="V4" s="130" t="s">
        <v>104</v>
      </c>
      <c r="W4" s="130" t="s">
        <v>105</v>
      </c>
      <c r="X4" s="174"/>
    </row>
    <row r="5" s="117" customFormat="1" ht="24" customHeight="1" spans="1:28">
      <c r="A5" s="129"/>
      <c r="B5" s="130"/>
      <c r="C5" s="130"/>
      <c r="D5" s="131"/>
      <c r="E5" s="131" t="s">
        <v>18</v>
      </c>
      <c r="F5" s="131" t="s">
        <v>19</v>
      </c>
      <c r="G5" s="131" t="s">
        <v>106</v>
      </c>
      <c r="H5" s="131"/>
      <c r="I5" s="131" t="s">
        <v>18</v>
      </c>
      <c r="J5" s="131" t="s">
        <v>19</v>
      </c>
      <c r="K5" s="131" t="s">
        <v>106</v>
      </c>
      <c r="L5" s="131" t="s">
        <v>18</v>
      </c>
      <c r="M5" s="131" t="s">
        <v>19</v>
      </c>
      <c r="N5" s="131" t="s">
        <v>19</v>
      </c>
      <c r="O5" s="160" t="s">
        <v>20</v>
      </c>
      <c r="P5" s="130" t="s">
        <v>19</v>
      </c>
      <c r="Q5" s="130" t="s">
        <v>20</v>
      </c>
      <c r="R5" s="130" t="s">
        <v>106</v>
      </c>
      <c r="S5" s="130" t="s">
        <v>20</v>
      </c>
      <c r="T5" s="130" t="s">
        <v>107</v>
      </c>
      <c r="U5" s="130" t="s">
        <v>20</v>
      </c>
      <c r="V5" s="130"/>
      <c r="W5" s="130"/>
      <c r="X5" s="174"/>
      <c r="Y5" s="117" t="s">
        <v>108</v>
      </c>
      <c r="Z5" s="117" t="s">
        <v>109</v>
      </c>
      <c r="AA5" s="117" t="s">
        <v>110</v>
      </c>
      <c r="AB5" s="117" t="s">
        <v>111</v>
      </c>
    </row>
    <row r="6" s="117" customFormat="1" ht="24" hidden="1" customHeight="1" spans="1:28">
      <c r="A6" s="129">
        <f t="shared" ref="A6:A78" si="0">ROW()-5</f>
        <v>1</v>
      </c>
      <c r="B6" s="132" t="s">
        <v>112</v>
      </c>
      <c r="C6" s="133">
        <v>148.861</v>
      </c>
      <c r="D6" s="134">
        <f t="shared" ref="D6:D19" si="1">IF(AND(Y6="砖",AB6&lt;0.12),ROUND(((0.24-0.12-AB6)*Z6+(0.24-AB6)*(AA6-Z6))*C6,0),IF(AND(Y6="砖",0.24&gt;AB6&gt;0.12),ROUND((0.24-AB6)*(AA6-Z6)*C6,0),IF(AND(Y6="砖",AB6&gt;0.24),"",IF(AND(Y6="土",AB6&lt;0.24),ROUND((0.24-AB6)*AA6*C6,0),IF(AND(Y6="土",AB6&gt;=0.24),"")))))</f>
        <v>74</v>
      </c>
      <c r="E6" s="133"/>
      <c r="F6" s="135">
        <f>D6</f>
        <v>74</v>
      </c>
      <c r="G6" s="133"/>
      <c r="H6" s="135"/>
      <c r="I6" s="133"/>
      <c r="J6" s="134">
        <f>M6+P6+N6</f>
        <v>0</v>
      </c>
      <c r="K6" s="133"/>
      <c r="L6" s="133"/>
      <c r="M6" s="135"/>
      <c r="N6" s="133"/>
      <c r="O6" s="133"/>
      <c r="P6" s="133"/>
      <c r="Q6" s="133"/>
      <c r="R6" s="133"/>
      <c r="S6" s="133"/>
      <c r="T6" s="138">
        <f t="shared" ref="T6:T25" si="2">IF(D6&gt;H6,ROUND(D6-H6,0),"")</f>
        <v>74</v>
      </c>
      <c r="U6" s="161">
        <v>5</v>
      </c>
      <c r="V6" s="133"/>
      <c r="W6" s="133"/>
      <c r="X6" s="175" t="s">
        <v>113</v>
      </c>
      <c r="Y6" s="117" t="s">
        <v>104</v>
      </c>
      <c r="Z6" s="117">
        <v>3.5</v>
      </c>
      <c r="AA6" s="117">
        <v>5.5</v>
      </c>
      <c r="AB6" s="117">
        <v>0.15</v>
      </c>
    </row>
    <row r="7" s="117" customFormat="1" ht="24" hidden="1" customHeight="1" spans="1:28">
      <c r="A7" s="129">
        <f t="shared" si="0"/>
        <v>2</v>
      </c>
      <c r="B7" s="132" t="s">
        <v>114</v>
      </c>
      <c r="C7" s="133">
        <v>274.363</v>
      </c>
      <c r="D7" s="134">
        <f t="shared" si="1"/>
        <v>25</v>
      </c>
      <c r="E7" s="133"/>
      <c r="F7" s="135">
        <f t="shared" ref="F7:F30" si="3">D7</f>
        <v>25</v>
      </c>
      <c r="G7" s="133"/>
      <c r="H7" s="135"/>
      <c r="I7" s="133"/>
      <c r="J7" s="134">
        <f t="shared" ref="J7:J30" si="4">M7+P7+N7</f>
        <v>0</v>
      </c>
      <c r="K7" s="133"/>
      <c r="L7" s="133"/>
      <c r="M7" s="135"/>
      <c r="N7" s="133"/>
      <c r="O7" s="133"/>
      <c r="P7" s="133"/>
      <c r="Q7" s="133"/>
      <c r="R7" s="133"/>
      <c r="S7" s="133"/>
      <c r="T7" s="138">
        <f t="shared" si="2"/>
        <v>25</v>
      </c>
      <c r="U7" s="161">
        <v>5</v>
      </c>
      <c r="V7" s="133"/>
      <c r="W7" s="133"/>
      <c r="X7" s="175" t="s">
        <v>115</v>
      </c>
      <c r="Y7" s="117" t="s">
        <v>116</v>
      </c>
      <c r="Z7" s="117">
        <v>4</v>
      </c>
      <c r="AA7" s="117">
        <v>5.5</v>
      </c>
      <c r="AB7" s="117">
        <v>0.18</v>
      </c>
    </row>
    <row r="8" s="117" customFormat="1" ht="24" hidden="1" customHeight="1" spans="1:28">
      <c r="A8" s="129">
        <f t="shared" si="0"/>
        <v>3</v>
      </c>
      <c r="B8" s="132" t="s">
        <v>117</v>
      </c>
      <c r="C8" s="133">
        <v>184.463</v>
      </c>
      <c r="D8" s="134">
        <f t="shared" si="1"/>
        <v>51</v>
      </c>
      <c r="E8" s="133"/>
      <c r="F8" s="135">
        <f t="shared" si="3"/>
        <v>51</v>
      </c>
      <c r="G8" s="133"/>
      <c r="H8" s="135"/>
      <c r="I8" s="133"/>
      <c r="J8" s="134">
        <f t="shared" si="4"/>
        <v>0</v>
      </c>
      <c r="K8" s="133"/>
      <c r="L8" s="133"/>
      <c r="M8" s="135"/>
      <c r="N8" s="133"/>
      <c r="O8" s="133"/>
      <c r="P8" s="133"/>
      <c r="Q8" s="133"/>
      <c r="R8" s="133"/>
      <c r="S8" s="133"/>
      <c r="T8" s="138">
        <f t="shared" si="2"/>
        <v>51</v>
      </c>
      <c r="U8" s="161">
        <v>5</v>
      </c>
      <c r="V8" s="133"/>
      <c r="W8" s="133"/>
      <c r="X8" s="175" t="s">
        <v>118</v>
      </c>
      <c r="Y8" s="117" t="s">
        <v>116</v>
      </c>
      <c r="Z8" s="117">
        <v>3</v>
      </c>
      <c r="AA8" s="117">
        <v>5.5</v>
      </c>
      <c r="AB8" s="117">
        <v>0.13</v>
      </c>
    </row>
    <row r="9" s="117" customFormat="1" ht="24" hidden="1" customHeight="1" spans="1:28">
      <c r="A9" s="129">
        <f t="shared" si="0"/>
        <v>4</v>
      </c>
      <c r="B9" s="132" t="s">
        <v>119</v>
      </c>
      <c r="C9" s="133">
        <v>121.552</v>
      </c>
      <c r="D9" s="134">
        <f t="shared" si="1"/>
        <v>18</v>
      </c>
      <c r="E9" s="133"/>
      <c r="F9" s="135">
        <f t="shared" si="3"/>
        <v>18</v>
      </c>
      <c r="G9" s="133"/>
      <c r="H9" s="135"/>
      <c r="I9" s="133"/>
      <c r="J9" s="134">
        <f t="shared" si="4"/>
        <v>0</v>
      </c>
      <c r="K9" s="133"/>
      <c r="L9" s="133"/>
      <c r="M9" s="135"/>
      <c r="N9" s="133"/>
      <c r="O9" s="133"/>
      <c r="P9" s="133"/>
      <c r="Q9" s="133"/>
      <c r="R9" s="133"/>
      <c r="S9" s="133"/>
      <c r="T9" s="138">
        <f t="shared" si="2"/>
        <v>18</v>
      </c>
      <c r="U9" s="161">
        <v>5</v>
      </c>
      <c r="V9" s="133"/>
      <c r="W9" s="133"/>
      <c r="X9" s="175" t="s">
        <v>120</v>
      </c>
      <c r="Y9" s="117" t="s">
        <v>116</v>
      </c>
      <c r="Z9" s="117">
        <v>3</v>
      </c>
      <c r="AA9" s="117">
        <v>5.5</v>
      </c>
      <c r="AB9" s="117">
        <v>0.18</v>
      </c>
    </row>
    <row r="10" s="117" customFormat="1" ht="24" hidden="1" customHeight="1" spans="1:28">
      <c r="A10" s="129">
        <f t="shared" si="0"/>
        <v>5</v>
      </c>
      <c r="B10" s="132" t="s">
        <v>121</v>
      </c>
      <c r="C10" s="133">
        <v>521.268</v>
      </c>
      <c r="D10" s="134">
        <f t="shared" si="1"/>
        <v>83</v>
      </c>
      <c r="E10" s="133"/>
      <c r="F10" s="135">
        <f t="shared" si="3"/>
        <v>83</v>
      </c>
      <c r="G10" s="133"/>
      <c r="H10" s="135">
        <f>40*(0.29-0.24)*AA10</f>
        <v>11</v>
      </c>
      <c r="I10" s="133"/>
      <c r="J10" s="134">
        <f t="shared" si="4"/>
        <v>11</v>
      </c>
      <c r="K10" s="133"/>
      <c r="L10" s="135"/>
      <c r="M10" s="135">
        <v>11</v>
      </c>
      <c r="N10" s="133"/>
      <c r="O10" s="133"/>
      <c r="P10" s="133"/>
      <c r="Q10" s="133"/>
      <c r="R10" s="133"/>
      <c r="S10" s="133"/>
      <c r="T10" s="138">
        <f t="shared" si="2"/>
        <v>72</v>
      </c>
      <c r="U10" s="161">
        <v>5</v>
      </c>
      <c r="V10" s="133"/>
      <c r="W10" s="133"/>
      <c r="X10" s="175" t="s">
        <v>122</v>
      </c>
      <c r="Y10" s="117" t="s">
        <v>116</v>
      </c>
      <c r="Z10" s="117">
        <v>3.5</v>
      </c>
      <c r="AA10" s="117">
        <v>5.5</v>
      </c>
      <c r="AB10" s="117">
        <v>0.16</v>
      </c>
    </row>
    <row r="11" s="117" customFormat="1" ht="24" hidden="1" customHeight="1" spans="1:28">
      <c r="A11" s="129">
        <f t="shared" si="0"/>
        <v>6</v>
      </c>
      <c r="B11" s="132" t="s">
        <v>123</v>
      </c>
      <c r="C11" s="133">
        <v>354.459</v>
      </c>
      <c r="D11" s="134">
        <f t="shared" si="1"/>
        <v>37</v>
      </c>
      <c r="E11" s="133"/>
      <c r="F11" s="135">
        <f t="shared" si="3"/>
        <v>37</v>
      </c>
      <c r="G11" s="133"/>
      <c r="H11" s="135"/>
      <c r="I11" s="133"/>
      <c r="J11" s="134">
        <f t="shared" si="4"/>
        <v>0</v>
      </c>
      <c r="K11" s="133"/>
      <c r="L11" s="133"/>
      <c r="M11" s="135"/>
      <c r="N11" s="133"/>
      <c r="O11" s="133"/>
      <c r="P11" s="133"/>
      <c r="Q11" s="133"/>
      <c r="R11" s="133"/>
      <c r="S11" s="133"/>
      <c r="T11" s="138">
        <f t="shared" si="2"/>
        <v>37</v>
      </c>
      <c r="U11" s="161">
        <v>5</v>
      </c>
      <c r="V11" s="133"/>
      <c r="W11" s="133"/>
      <c r="X11" s="175" t="s">
        <v>124</v>
      </c>
      <c r="Y11" s="117" t="s">
        <v>116</v>
      </c>
      <c r="Z11" s="117">
        <v>4</v>
      </c>
      <c r="AA11" s="117">
        <v>5.5</v>
      </c>
      <c r="AB11" s="117">
        <v>0.17</v>
      </c>
    </row>
    <row r="12" s="117" customFormat="1" ht="24" hidden="1" customHeight="1" spans="1:28">
      <c r="A12" s="129">
        <f t="shared" si="0"/>
        <v>7</v>
      </c>
      <c r="B12" s="132" t="s">
        <v>125</v>
      </c>
      <c r="C12" s="133">
        <v>283.031</v>
      </c>
      <c r="D12" s="134" t="str">
        <f t="shared" si="1"/>
        <v/>
      </c>
      <c r="E12" s="133"/>
      <c r="F12" s="135" t="str">
        <f t="shared" si="3"/>
        <v/>
      </c>
      <c r="G12" s="133"/>
      <c r="H12" s="135">
        <f t="shared" ref="H12" si="5">IF(AB12&gt;0.24,ROUND((AB12-0.24)*AA12*C12,0),IF(AB12&lt;=0.24,ROUND((0.24-0.24)*AA12*C12,0),""))</f>
        <v>62</v>
      </c>
      <c r="I12" s="133"/>
      <c r="J12" s="134">
        <f t="shared" si="4"/>
        <v>62</v>
      </c>
      <c r="K12" s="133"/>
      <c r="L12" s="133"/>
      <c r="M12" s="135"/>
      <c r="N12" s="135">
        <v>62</v>
      </c>
      <c r="O12" s="161">
        <v>1</v>
      </c>
      <c r="P12" s="133"/>
      <c r="Q12" s="133"/>
      <c r="R12" s="133"/>
      <c r="S12" s="133"/>
      <c r="T12" s="138"/>
      <c r="U12" s="161">
        <v>5</v>
      </c>
      <c r="V12" s="133"/>
      <c r="W12" s="133"/>
      <c r="X12" s="175" t="s">
        <v>126</v>
      </c>
      <c r="Y12" s="117" t="s">
        <v>104</v>
      </c>
      <c r="Z12" s="117">
        <v>3</v>
      </c>
      <c r="AA12" s="117">
        <v>5.5</v>
      </c>
      <c r="AB12" s="117">
        <v>0.28</v>
      </c>
    </row>
    <row r="13" s="117" customFormat="1" ht="24" hidden="1" customHeight="1" spans="1:28">
      <c r="A13" s="129">
        <f t="shared" si="0"/>
        <v>8</v>
      </c>
      <c r="B13" s="132" t="s">
        <v>127</v>
      </c>
      <c r="C13" s="133">
        <v>192.493</v>
      </c>
      <c r="D13" s="134">
        <f t="shared" si="1"/>
        <v>106</v>
      </c>
      <c r="E13" s="133"/>
      <c r="F13" s="135">
        <f t="shared" si="3"/>
        <v>106</v>
      </c>
      <c r="G13" s="133"/>
      <c r="H13" s="135"/>
      <c r="I13" s="133"/>
      <c r="J13" s="134">
        <f t="shared" si="4"/>
        <v>0</v>
      </c>
      <c r="K13" s="133"/>
      <c r="L13" s="133"/>
      <c r="M13" s="135"/>
      <c r="N13" s="133"/>
      <c r="O13" s="133"/>
      <c r="P13" s="133"/>
      <c r="Q13" s="133"/>
      <c r="R13" s="133"/>
      <c r="S13" s="133"/>
      <c r="T13" s="138">
        <f>IF(D13&gt;H13,ROUND(D13-H13,0),"")-59</f>
        <v>47</v>
      </c>
      <c r="U13" s="161">
        <v>5</v>
      </c>
      <c r="V13" s="133"/>
      <c r="W13" s="133"/>
      <c r="X13" s="175" t="s">
        <v>128</v>
      </c>
      <c r="Y13" s="117" t="s">
        <v>104</v>
      </c>
      <c r="Z13" s="117">
        <v>3</v>
      </c>
      <c r="AA13" s="117">
        <v>5.5</v>
      </c>
      <c r="AB13" s="117">
        <v>0.14</v>
      </c>
    </row>
    <row r="14" s="117" customFormat="1" ht="24" hidden="1" customHeight="1" spans="1:28">
      <c r="A14" s="129">
        <f t="shared" si="0"/>
        <v>9</v>
      </c>
      <c r="B14" s="132" t="s">
        <v>129</v>
      </c>
      <c r="C14" s="133">
        <v>307.532</v>
      </c>
      <c r="D14" s="134">
        <f t="shared" si="1"/>
        <v>23</v>
      </c>
      <c r="E14" s="133"/>
      <c r="F14" s="135">
        <f t="shared" si="3"/>
        <v>23</v>
      </c>
      <c r="G14" s="133"/>
      <c r="H14" s="135">
        <f>47*(0.34-0.24)*5.5</f>
        <v>25.85</v>
      </c>
      <c r="I14" s="133"/>
      <c r="J14" s="134">
        <f t="shared" si="4"/>
        <v>26</v>
      </c>
      <c r="K14" s="133"/>
      <c r="L14" s="133"/>
      <c r="M14" s="135"/>
      <c r="N14" s="135">
        <v>26</v>
      </c>
      <c r="O14" s="161">
        <v>1</v>
      </c>
      <c r="P14" s="133"/>
      <c r="Q14" s="133"/>
      <c r="R14" s="133"/>
      <c r="S14" s="133"/>
      <c r="T14" s="138" t="str">
        <f t="shared" si="2"/>
        <v/>
      </c>
      <c r="U14" s="161"/>
      <c r="V14" s="133"/>
      <c r="W14" s="133"/>
      <c r="X14" s="175" t="s">
        <v>130</v>
      </c>
      <c r="Y14" s="117" t="s">
        <v>116</v>
      </c>
      <c r="Z14" s="117">
        <v>4</v>
      </c>
      <c r="AA14" s="117">
        <v>5.5</v>
      </c>
      <c r="AB14" s="117">
        <v>0.19</v>
      </c>
    </row>
    <row r="15" s="117" customFormat="1" ht="24" hidden="1" customHeight="1" spans="1:28">
      <c r="A15" s="129">
        <f t="shared" si="0"/>
        <v>10</v>
      </c>
      <c r="B15" s="132" t="s">
        <v>131</v>
      </c>
      <c r="C15" s="133">
        <v>211.52</v>
      </c>
      <c r="D15" s="134">
        <f t="shared" si="1"/>
        <v>29</v>
      </c>
      <c r="E15" s="133"/>
      <c r="F15" s="135">
        <f t="shared" si="3"/>
        <v>29</v>
      </c>
      <c r="G15" s="133"/>
      <c r="H15" s="135"/>
      <c r="I15" s="133"/>
      <c r="J15" s="134">
        <f t="shared" si="4"/>
        <v>0</v>
      </c>
      <c r="K15" s="133"/>
      <c r="L15" s="133"/>
      <c r="M15" s="135"/>
      <c r="N15" s="133"/>
      <c r="O15" s="133"/>
      <c r="P15" s="133"/>
      <c r="Q15" s="133"/>
      <c r="R15" s="133"/>
      <c r="S15" s="133"/>
      <c r="T15" s="138">
        <f>IF(D15&gt;H15,ROUND(D15-H15,0),"")-26-3</f>
        <v>0</v>
      </c>
      <c r="U15" s="161"/>
      <c r="V15" s="133"/>
      <c r="W15" s="133"/>
      <c r="X15" s="175" t="s">
        <v>132</v>
      </c>
      <c r="Y15" s="117" t="s">
        <v>116</v>
      </c>
      <c r="Z15" s="117">
        <v>4</v>
      </c>
      <c r="AA15" s="117">
        <v>5.5</v>
      </c>
      <c r="AB15" s="117">
        <v>0.15</v>
      </c>
    </row>
    <row r="16" s="117" customFormat="1" ht="24" hidden="1" customHeight="1" spans="1:28">
      <c r="A16" s="129">
        <f t="shared" si="0"/>
        <v>11</v>
      </c>
      <c r="B16" s="136" t="s">
        <v>133</v>
      </c>
      <c r="C16" s="137">
        <v>683.987</v>
      </c>
      <c r="D16" s="134">
        <f t="shared" si="1"/>
        <v>339</v>
      </c>
      <c r="E16" s="137"/>
      <c r="F16" s="138">
        <f t="shared" si="3"/>
        <v>339</v>
      </c>
      <c r="G16" s="137"/>
      <c r="H16" s="138"/>
      <c r="I16" s="137"/>
      <c r="J16" s="134">
        <f t="shared" si="4"/>
        <v>0</v>
      </c>
      <c r="K16" s="137"/>
      <c r="L16" s="137"/>
      <c r="M16" s="138"/>
      <c r="N16" s="137"/>
      <c r="O16" s="137"/>
      <c r="P16" s="137"/>
      <c r="Q16" s="137"/>
      <c r="R16" s="137"/>
      <c r="S16" s="137"/>
      <c r="T16" s="138">
        <f>IF(D16&gt;H16,ROUND(D16-H16,0),"")-7-40+32</f>
        <v>324</v>
      </c>
      <c r="U16" s="176">
        <v>5</v>
      </c>
      <c r="V16" s="137"/>
      <c r="W16" s="137"/>
      <c r="X16" s="175" t="s">
        <v>134</v>
      </c>
      <c r="Y16" s="117" t="s">
        <v>104</v>
      </c>
      <c r="Z16" s="117">
        <v>3.5</v>
      </c>
      <c r="AA16" s="117">
        <v>5.5</v>
      </c>
      <c r="AB16" s="117">
        <v>0.15</v>
      </c>
    </row>
    <row r="17" s="117" customFormat="1" ht="24" hidden="1" customHeight="1" spans="1:28">
      <c r="A17" s="129">
        <f t="shared" si="0"/>
        <v>12</v>
      </c>
      <c r="B17" s="136" t="s">
        <v>135</v>
      </c>
      <c r="C17" s="137">
        <v>53.738</v>
      </c>
      <c r="D17" s="134">
        <f t="shared" si="1"/>
        <v>6</v>
      </c>
      <c r="E17" s="137"/>
      <c r="F17" s="138">
        <f t="shared" si="3"/>
        <v>6</v>
      </c>
      <c r="G17" s="137"/>
      <c r="H17" s="138"/>
      <c r="I17" s="137"/>
      <c r="J17" s="134">
        <f t="shared" si="4"/>
        <v>0</v>
      </c>
      <c r="K17" s="137"/>
      <c r="L17" s="137"/>
      <c r="M17" s="138"/>
      <c r="N17" s="137"/>
      <c r="O17" s="137"/>
      <c r="P17" s="137"/>
      <c r="Q17" s="137"/>
      <c r="R17" s="137"/>
      <c r="S17" s="137"/>
      <c r="T17" s="138">
        <f>IF(D17&gt;H17,ROUND(D17-H17,0),"")-6</f>
        <v>0</v>
      </c>
      <c r="U17" s="137"/>
      <c r="V17" s="137"/>
      <c r="W17" s="137"/>
      <c r="X17" s="175" t="s">
        <v>136</v>
      </c>
      <c r="Y17" s="117" t="s">
        <v>116</v>
      </c>
      <c r="Z17" s="117">
        <v>4</v>
      </c>
      <c r="AA17" s="117">
        <v>5.5</v>
      </c>
      <c r="AB17" s="117">
        <v>0.17</v>
      </c>
    </row>
    <row r="18" s="117" customFormat="1" ht="24" hidden="1" customHeight="1" spans="1:28">
      <c r="A18" s="129">
        <f t="shared" si="0"/>
        <v>13</v>
      </c>
      <c r="B18" s="136" t="s">
        <v>137</v>
      </c>
      <c r="C18" s="137">
        <v>118.413</v>
      </c>
      <c r="D18" s="134">
        <f t="shared" si="1"/>
        <v>65</v>
      </c>
      <c r="E18" s="137"/>
      <c r="F18" s="138">
        <f t="shared" si="3"/>
        <v>65</v>
      </c>
      <c r="G18" s="137"/>
      <c r="H18" s="138"/>
      <c r="I18" s="137"/>
      <c r="J18" s="134">
        <f t="shared" si="4"/>
        <v>0</v>
      </c>
      <c r="K18" s="137"/>
      <c r="L18" s="137"/>
      <c r="M18" s="138"/>
      <c r="N18" s="137"/>
      <c r="O18" s="137"/>
      <c r="P18" s="137"/>
      <c r="Q18" s="137"/>
      <c r="R18" s="137"/>
      <c r="S18" s="137"/>
      <c r="T18" s="138">
        <f>IF(D18&gt;H18,ROUND(D18-H18,0),"")-65</f>
        <v>0</v>
      </c>
      <c r="U18" s="137"/>
      <c r="V18" s="137"/>
      <c r="W18" s="137"/>
      <c r="X18" s="175" t="s">
        <v>138</v>
      </c>
      <c r="Y18" s="117" t="s">
        <v>104</v>
      </c>
      <c r="Z18" s="117">
        <v>3</v>
      </c>
      <c r="AA18" s="117">
        <v>5.5</v>
      </c>
      <c r="AB18" s="117">
        <v>0.14</v>
      </c>
    </row>
    <row r="19" s="117" customFormat="1" ht="24" hidden="1" customHeight="1" spans="1:28">
      <c r="A19" s="129">
        <f t="shared" si="0"/>
        <v>14</v>
      </c>
      <c r="B19" s="136" t="s">
        <v>139</v>
      </c>
      <c r="C19" s="137">
        <v>642.179</v>
      </c>
      <c r="D19" s="134">
        <f t="shared" si="1"/>
        <v>283</v>
      </c>
      <c r="E19" s="137"/>
      <c r="F19" s="138">
        <f t="shared" si="3"/>
        <v>283</v>
      </c>
      <c r="G19" s="137"/>
      <c r="H19" s="138">
        <f>120*(0.28-0.24)*5.5</f>
        <v>26.4</v>
      </c>
      <c r="I19" s="137"/>
      <c r="J19" s="134">
        <f t="shared" si="4"/>
        <v>26</v>
      </c>
      <c r="K19" s="137"/>
      <c r="L19" s="137"/>
      <c r="M19" s="138">
        <v>26</v>
      </c>
      <c r="N19" s="137"/>
      <c r="O19" s="137"/>
      <c r="P19" s="137"/>
      <c r="Q19" s="137"/>
      <c r="R19" s="137"/>
      <c r="S19" s="137"/>
      <c r="T19" s="138">
        <f>IF(D19&gt;H19,ROUND(D19-H19,0),"")-190-67</f>
        <v>0</v>
      </c>
      <c r="U19" s="137"/>
      <c r="V19" s="137"/>
      <c r="W19" s="137"/>
      <c r="X19" s="175" t="s">
        <v>140</v>
      </c>
      <c r="Y19" s="117" t="s">
        <v>116</v>
      </c>
      <c r="AA19" s="117">
        <v>5.5</v>
      </c>
      <c r="AB19" s="117">
        <v>0.16</v>
      </c>
    </row>
    <row r="20" s="118" customFormat="1" ht="24" hidden="1" customHeight="1" spans="1:24">
      <c r="A20" s="139">
        <f t="shared" si="0"/>
        <v>15</v>
      </c>
      <c r="B20" s="140" t="s">
        <v>69</v>
      </c>
      <c r="C20" s="141">
        <v>1000</v>
      </c>
      <c r="D20" s="141">
        <v>148</v>
      </c>
      <c r="E20" s="142"/>
      <c r="F20" s="141">
        <f t="shared" si="3"/>
        <v>148</v>
      </c>
      <c r="G20" s="142"/>
      <c r="H20" s="141">
        <v>338</v>
      </c>
      <c r="I20" s="142"/>
      <c r="J20" s="142">
        <f t="shared" si="4"/>
        <v>338</v>
      </c>
      <c r="K20" s="142"/>
      <c r="L20" s="142"/>
      <c r="M20" s="141">
        <v>148</v>
      </c>
      <c r="N20" s="142">
        <f>H20-M20</f>
        <v>190</v>
      </c>
      <c r="O20" s="162">
        <v>1.5</v>
      </c>
      <c r="P20" s="163"/>
      <c r="Q20" s="177"/>
      <c r="R20" s="177"/>
      <c r="S20" s="177"/>
      <c r="T20" s="157" t="str">
        <f t="shared" si="2"/>
        <v/>
      </c>
      <c r="U20" s="177"/>
      <c r="V20" s="142"/>
      <c r="W20" s="177"/>
      <c r="X20" s="178" t="s">
        <v>141</v>
      </c>
    </row>
    <row r="21" s="118" customFormat="1" ht="24" hidden="1" customHeight="1" spans="1:24">
      <c r="A21" s="139">
        <f t="shared" si="0"/>
        <v>16</v>
      </c>
      <c r="B21" s="140" t="s">
        <v>142</v>
      </c>
      <c r="C21" s="143">
        <v>699.142</v>
      </c>
      <c r="D21" s="141">
        <v>159</v>
      </c>
      <c r="E21" s="142"/>
      <c r="F21" s="141">
        <f t="shared" si="3"/>
        <v>159</v>
      </c>
      <c r="G21" s="142"/>
      <c r="H21" s="141">
        <v>447</v>
      </c>
      <c r="I21" s="142"/>
      <c r="J21" s="142">
        <f t="shared" si="4"/>
        <v>447</v>
      </c>
      <c r="K21" s="142"/>
      <c r="L21" s="142"/>
      <c r="M21" s="141">
        <v>159</v>
      </c>
      <c r="N21" s="142">
        <f>H21-M21</f>
        <v>288</v>
      </c>
      <c r="O21" s="162">
        <v>1.5</v>
      </c>
      <c r="P21" s="163"/>
      <c r="Q21" s="162"/>
      <c r="R21" s="162"/>
      <c r="S21" s="162"/>
      <c r="T21" s="157" t="str">
        <f t="shared" si="2"/>
        <v/>
      </c>
      <c r="U21" s="179"/>
      <c r="V21" s="142"/>
      <c r="W21" s="162"/>
      <c r="X21" s="178" t="s">
        <v>141</v>
      </c>
    </row>
    <row r="22" s="117" customFormat="1" ht="24" hidden="1" customHeight="1" spans="1:28">
      <c r="A22" s="129">
        <f t="shared" si="0"/>
        <v>17</v>
      </c>
      <c r="B22" s="132" t="s">
        <v>143</v>
      </c>
      <c r="C22" s="133">
        <v>259.531</v>
      </c>
      <c r="D22" s="134">
        <f t="shared" ref="D22:D30" si="6">IF(AND(Y22="砖",AB22&lt;0.12),ROUND(((0.24-0.12-AB22)*Z22+(0.24-AB22)*(AA22-Z22))*C22,0),IF(AND(Y22="砖",0.24&gt;AB22&gt;0.12),ROUND((0.24-AB22)*(AA22-Z22)*C22,0),IF(AND(Y22="砖",AB22&gt;0.24),"",IF(AND(Y22="土",AB22&lt;0.24),ROUND((0.24-AB22)*AA22*C22,0),IF(AND(Y22="土",AB22&gt;=0.24),"")))))</f>
        <v>0</v>
      </c>
      <c r="E22" s="134"/>
      <c r="F22" s="135">
        <f t="shared" si="3"/>
        <v>0</v>
      </c>
      <c r="G22" s="134"/>
      <c r="H22" s="135"/>
      <c r="I22" s="134"/>
      <c r="J22" s="134">
        <f t="shared" si="4"/>
        <v>0</v>
      </c>
      <c r="K22" s="134"/>
      <c r="L22" s="134"/>
      <c r="M22" s="135"/>
      <c r="N22" s="134">
        <f t="shared" ref="N22:N30" si="7">H22-M22</f>
        <v>0</v>
      </c>
      <c r="O22" s="164"/>
      <c r="P22" s="165"/>
      <c r="Q22" s="164"/>
      <c r="R22" s="164"/>
      <c r="S22" s="164"/>
      <c r="T22" s="138" t="str">
        <f t="shared" si="2"/>
        <v/>
      </c>
      <c r="U22" s="180"/>
      <c r="V22" s="134"/>
      <c r="W22" s="164"/>
      <c r="X22" s="175" t="s">
        <v>144</v>
      </c>
      <c r="Y22" s="117" t="s">
        <v>116</v>
      </c>
      <c r="Z22" s="117">
        <v>5.5</v>
      </c>
      <c r="AA22" s="117">
        <v>5.5</v>
      </c>
      <c r="AB22" s="117">
        <v>0.14</v>
      </c>
    </row>
    <row r="23" s="117" customFormat="1" ht="24" hidden="1" customHeight="1" spans="1:28">
      <c r="A23" s="129">
        <f t="shared" si="0"/>
        <v>18</v>
      </c>
      <c r="B23" s="132" t="s">
        <v>145</v>
      </c>
      <c r="C23" s="133">
        <v>88.532</v>
      </c>
      <c r="D23" s="134">
        <f t="shared" si="6"/>
        <v>49</v>
      </c>
      <c r="E23" s="134"/>
      <c r="F23" s="135">
        <f t="shared" si="3"/>
        <v>49</v>
      </c>
      <c r="G23" s="134"/>
      <c r="H23" s="135"/>
      <c r="I23" s="134"/>
      <c r="J23" s="134">
        <f t="shared" si="4"/>
        <v>0</v>
      </c>
      <c r="K23" s="134"/>
      <c r="L23" s="134"/>
      <c r="M23" s="135"/>
      <c r="N23" s="134">
        <f t="shared" si="7"/>
        <v>0</v>
      </c>
      <c r="O23" s="164"/>
      <c r="P23" s="165"/>
      <c r="Q23" s="164"/>
      <c r="R23" s="164"/>
      <c r="S23" s="164"/>
      <c r="T23" s="138">
        <f>IF(D23&gt;H23,ROUND(D23-H23,0),"")-49</f>
        <v>0</v>
      </c>
      <c r="U23" s="180"/>
      <c r="V23" s="134"/>
      <c r="W23" s="164"/>
      <c r="X23" s="175" t="s">
        <v>146</v>
      </c>
      <c r="Y23" s="117" t="s">
        <v>104</v>
      </c>
      <c r="Z23" s="117">
        <v>3.5</v>
      </c>
      <c r="AA23" s="117">
        <v>5.5</v>
      </c>
      <c r="AB23" s="117">
        <v>0.14</v>
      </c>
    </row>
    <row r="24" s="117" customFormat="1" ht="24" hidden="1" customHeight="1" spans="1:28">
      <c r="A24" s="129">
        <f t="shared" si="0"/>
        <v>19</v>
      </c>
      <c r="B24" s="132" t="s">
        <v>147</v>
      </c>
      <c r="C24" s="133">
        <v>502.275</v>
      </c>
      <c r="D24" s="134">
        <f t="shared" si="6"/>
        <v>151</v>
      </c>
      <c r="E24" s="134"/>
      <c r="F24" s="135">
        <f t="shared" si="3"/>
        <v>151</v>
      </c>
      <c r="G24" s="134"/>
      <c r="H24" s="135"/>
      <c r="I24" s="134"/>
      <c r="J24" s="134">
        <f t="shared" si="4"/>
        <v>0</v>
      </c>
      <c r="K24" s="134"/>
      <c r="L24" s="134"/>
      <c r="M24" s="135"/>
      <c r="N24" s="134">
        <f t="shared" si="7"/>
        <v>0</v>
      </c>
      <c r="O24" s="164"/>
      <c r="P24" s="165"/>
      <c r="Q24" s="164"/>
      <c r="R24" s="164"/>
      <c r="S24" s="164"/>
      <c r="T24" s="138">
        <f>IF(D24&gt;H24,ROUND(D24-H24,0),"")-151</f>
        <v>0</v>
      </c>
      <c r="U24" s="180"/>
      <c r="V24" s="134"/>
      <c r="W24" s="164"/>
      <c r="X24" s="175" t="s">
        <v>148</v>
      </c>
      <c r="Y24" s="117" t="s">
        <v>116</v>
      </c>
      <c r="Z24" s="117">
        <v>3</v>
      </c>
      <c r="AA24" s="117">
        <v>5.5</v>
      </c>
      <c r="AB24" s="117">
        <v>0.12</v>
      </c>
    </row>
    <row r="25" s="117" customFormat="1" ht="24" hidden="1" customHeight="1" spans="1:28">
      <c r="A25" s="129">
        <f t="shared" si="0"/>
        <v>20</v>
      </c>
      <c r="B25" s="132" t="s">
        <v>149</v>
      </c>
      <c r="C25" s="133">
        <v>214.052</v>
      </c>
      <c r="D25" s="134" t="str">
        <f t="shared" si="6"/>
        <v/>
      </c>
      <c r="E25" s="134"/>
      <c r="F25" s="135" t="str">
        <f t="shared" si="3"/>
        <v/>
      </c>
      <c r="G25" s="134"/>
      <c r="H25" s="135"/>
      <c r="I25" s="134"/>
      <c r="J25" s="134">
        <f t="shared" si="4"/>
        <v>0</v>
      </c>
      <c r="K25" s="134"/>
      <c r="L25" s="134"/>
      <c r="M25" s="135"/>
      <c r="N25" s="134">
        <f t="shared" si="7"/>
        <v>0</v>
      </c>
      <c r="O25" s="164"/>
      <c r="P25" s="165"/>
      <c r="Q25" s="164"/>
      <c r="R25" s="164"/>
      <c r="S25" s="164"/>
      <c r="T25" s="138" t="str">
        <f t="shared" si="2"/>
        <v/>
      </c>
      <c r="U25" s="180"/>
      <c r="V25" s="134"/>
      <c r="W25" s="164"/>
      <c r="X25" s="175" t="s">
        <v>150</v>
      </c>
      <c r="Y25" s="117" t="s">
        <v>104</v>
      </c>
      <c r="Z25" s="117">
        <v>3</v>
      </c>
      <c r="AA25" s="117">
        <v>5.5</v>
      </c>
      <c r="AB25" s="117">
        <v>0.24</v>
      </c>
    </row>
    <row r="26" s="117" customFormat="1" ht="24" hidden="1" customHeight="1" spans="1:28">
      <c r="A26" s="129">
        <f t="shared" si="0"/>
        <v>21</v>
      </c>
      <c r="B26" s="132" t="s">
        <v>151</v>
      </c>
      <c r="C26" s="133">
        <v>79.602</v>
      </c>
      <c r="D26" s="134">
        <f t="shared" si="6"/>
        <v>9</v>
      </c>
      <c r="E26" s="134"/>
      <c r="F26" s="135">
        <f t="shared" si="3"/>
        <v>9</v>
      </c>
      <c r="G26" s="134"/>
      <c r="H26" s="135"/>
      <c r="I26" s="134"/>
      <c r="J26" s="134">
        <f t="shared" si="4"/>
        <v>0</v>
      </c>
      <c r="K26" s="134"/>
      <c r="L26" s="134"/>
      <c r="M26" s="135"/>
      <c r="N26" s="134">
        <f t="shared" si="7"/>
        <v>0</v>
      </c>
      <c r="O26" s="164"/>
      <c r="P26" s="165"/>
      <c r="Q26" s="164"/>
      <c r="R26" s="164"/>
      <c r="S26" s="164"/>
      <c r="T26" s="138">
        <f>IF(D26&gt;H26,ROUND(D26-H26,0),"")-9</f>
        <v>0</v>
      </c>
      <c r="U26" s="180"/>
      <c r="V26" s="134"/>
      <c r="W26" s="164"/>
      <c r="X26" s="175" t="s">
        <v>152</v>
      </c>
      <c r="Y26" s="117" t="s">
        <v>104</v>
      </c>
      <c r="Z26" s="117">
        <v>3.5</v>
      </c>
      <c r="AA26" s="117">
        <v>5.5</v>
      </c>
      <c r="AB26" s="117">
        <v>0.22</v>
      </c>
    </row>
    <row r="27" s="117" customFormat="1" ht="24" hidden="1" customHeight="1" spans="1:28">
      <c r="A27" s="129">
        <f t="shared" si="0"/>
        <v>22</v>
      </c>
      <c r="B27" s="132" t="s">
        <v>153</v>
      </c>
      <c r="C27" s="133">
        <v>64.786</v>
      </c>
      <c r="D27" s="134">
        <f t="shared" si="6"/>
        <v>32</v>
      </c>
      <c r="E27" s="134"/>
      <c r="F27" s="135">
        <f t="shared" si="3"/>
        <v>32</v>
      </c>
      <c r="G27" s="134"/>
      <c r="H27" s="135"/>
      <c r="I27" s="134"/>
      <c r="J27" s="134">
        <f t="shared" si="4"/>
        <v>0</v>
      </c>
      <c r="K27" s="134"/>
      <c r="L27" s="134"/>
      <c r="M27" s="135"/>
      <c r="N27" s="134">
        <f t="shared" si="7"/>
        <v>0</v>
      </c>
      <c r="O27" s="164"/>
      <c r="P27" s="165"/>
      <c r="Q27" s="164"/>
      <c r="R27" s="164"/>
      <c r="S27" s="164"/>
      <c r="T27" s="138">
        <f>IF(D27&gt;H27,ROUND(D27-H27,0),"")-32</f>
        <v>0</v>
      </c>
      <c r="U27" s="180"/>
      <c r="V27" s="134"/>
      <c r="W27" s="164"/>
      <c r="X27" s="175" t="s">
        <v>154</v>
      </c>
      <c r="Y27" s="117" t="s">
        <v>104</v>
      </c>
      <c r="Z27" s="117">
        <v>3.5</v>
      </c>
      <c r="AA27" s="117">
        <v>5.5</v>
      </c>
      <c r="AB27" s="117">
        <v>0.15</v>
      </c>
    </row>
    <row r="28" s="117" customFormat="1" ht="24" hidden="1" customHeight="1" spans="1:28">
      <c r="A28" s="129">
        <f t="shared" si="0"/>
        <v>23</v>
      </c>
      <c r="B28" s="132" t="s">
        <v>155</v>
      </c>
      <c r="C28" s="133">
        <v>180.161</v>
      </c>
      <c r="D28" s="134" t="str">
        <f t="shared" si="6"/>
        <v/>
      </c>
      <c r="E28" s="134"/>
      <c r="F28" s="135" t="str">
        <f t="shared" si="3"/>
        <v/>
      </c>
      <c r="G28" s="134"/>
      <c r="H28" s="135">
        <f t="shared" ref="H28:H30" si="8">IF(AB28&gt;0.24,ROUND((AB28-0.24)*AA28*C28,0),IF(AB28&lt;=0.24,ROUND((0.24-0.24)*AA28*C28,0),""))</f>
        <v>89</v>
      </c>
      <c r="I28" s="134"/>
      <c r="J28" s="134">
        <f t="shared" si="4"/>
        <v>89</v>
      </c>
      <c r="K28" s="134"/>
      <c r="L28" s="134"/>
      <c r="M28" s="135"/>
      <c r="N28" s="134">
        <f t="shared" si="7"/>
        <v>89</v>
      </c>
      <c r="O28" s="164">
        <v>1</v>
      </c>
      <c r="P28" s="165"/>
      <c r="Q28" s="164"/>
      <c r="R28" s="164"/>
      <c r="S28" s="164"/>
      <c r="T28" s="138"/>
      <c r="U28" s="180"/>
      <c r="V28" s="134"/>
      <c r="W28" s="164"/>
      <c r="X28" s="175" t="s">
        <v>156</v>
      </c>
      <c r="Y28" s="117" t="s">
        <v>104</v>
      </c>
      <c r="Z28" s="117">
        <v>3.5</v>
      </c>
      <c r="AA28" s="117">
        <v>5.5</v>
      </c>
      <c r="AB28" s="117">
        <v>0.33</v>
      </c>
    </row>
    <row r="29" s="117" customFormat="1" ht="24" hidden="1" customHeight="1" spans="1:28">
      <c r="A29" s="144">
        <f t="shared" si="0"/>
        <v>24</v>
      </c>
      <c r="B29" s="145" t="s">
        <v>157</v>
      </c>
      <c r="C29" s="146">
        <v>90.253</v>
      </c>
      <c r="D29" s="147" t="str">
        <f t="shared" si="6"/>
        <v/>
      </c>
      <c r="E29" s="147"/>
      <c r="F29" s="146" t="str">
        <f t="shared" si="3"/>
        <v/>
      </c>
      <c r="G29" s="147"/>
      <c r="H29" s="148">
        <f t="shared" si="8"/>
        <v>30</v>
      </c>
      <c r="I29" s="147"/>
      <c r="J29" s="147">
        <f t="shared" si="4"/>
        <v>30</v>
      </c>
      <c r="K29" s="147"/>
      <c r="L29" s="147"/>
      <c r="M29" s="148"/>
      <c r="N29" s="147">
        <f t="shared" si="7"/>
        <v>30</v>
      </c>
      <c r="O29" s="166">
        <v>1</v>
      </c>
      <c r="P29" s="167"/>
      <c r="Q29" s="166"/>
      <c r="R29" s="166"/>
      <c r="S29" s="166"/>
      <c r="T29" s="181"/>
      <c r="U29" s="182"/>
      <c r="V29" s="147"/>
      <c r="W29" s="166"/>
      <c r="X29" s="183" t="s">
        <v>158</v>
      </c>
      <c r="Y29" s="117" t="s">
        <v>104</v>
      </c>
      <c r="Z29" s="117">
        <v>3.5</v>
      </c>
      <c r="AA29" s="117">
        <v>5.5</v>
      </c>
      <c r="AB29" s="117">
        <v>0.3</v>
      </c>
    </row>
    <row r="30" s="117" customFormat="1" ht="24" hidden="1" customHeight="1" spans="1:28">
      <c r="A30" s="149">
        <f t="shared" si="0"/>
        <v>25</v>
      </c>
      <c r="B30" s="150" t="s">
        <v>159</v>
      </c>
      <c r="C30" s="151">
        <v>95.312</v>
      </c>
      <c r="D30" s="152" t="str">
        <f t="shared" si="6"/>
        <v/>
      </c>
      <c r="E30" s="152"/>
      <c r="F30" s="151" t="str">
        <f t="shared" si="3"/>
        <v/>
      </c>
      <c r="G30" s="152"/>
      <c r="H30" s="153">
        <f t="shared" si="8"/>
        <v>10</v>
      </c>
      <c r="I30" s="152"/>
      <c r="J30" s="152">
        <f t="shared" si="4"/>
        <v>10</v>
      </c>
      <c r="K30" s="152"/>
      <c r="L30" s="152"/>
      <c r="M30" s="153"/>
      <c r="N30" s="152">
        <f t="shared" si="7"/>
        <v>10</v>
      </c>
      <c r="O30" s="168">
        <v>1</v>
      </c>
      <c r="P30" s="169"/>
      <c r="Q30" s="168"/>
      <c r="R30" s="168"/>
      <c r="S30" s="168"/>
      <c r="T30" s="184"/>
      <c r="U30" s="185"/>
      <c r="V30" s="152"/>
      <c r="W30" s="168"/>
      <c r="X30" s="186" t="s">
        <v>160</v>
      </c>
      <c r="Y30" s="117" t="s">
        <v>104</v>
      </c>
      <c r="Z30" s="117">
        <v>3.5</v>
      </c>
      <c r="AA30" s="117">
        <v>5.5</v>
      </c>
      <c r="AB30" s="117">
        <v>0.26</v>
      </c>
    </row>
    <row r="31" s="118" customFormat="1" ht="24" hidden="1" customHeight="1" spans="1:24">
      <c r="A31" s="139">
        <f t="shared" si="0"/>
        <v>26</v>
      </c>
      <c r="B31" s="154" t="s">
        <v>161</v>
      </c>
      <c r="C31" s="143">
        <f t="shared" ref="C31" si="9">SUM(C20:C21)</f>
        <v>1699.142</v>
      </c>
      <c r="D31" s="141">
        <f>SUM(D6:D30)</f>
        <v>1687</v>
      </c>
      <c r="E31" s="141">
        <f t="shared" ref="E31:W31" si="10">SUM(E6:E30)</f>
        <v>0</v>
      </c>
      <c r="F31" s="141">
        <f t="shared" si="10"/>
        <v>1687</v>
      </c>
      <c r="G31" s="141">
        <f t="shared" si="10"/>
        <v>0</v>
      </c>
      <c r="H31" s="141">
        <f t="shared" si="10"/>
        <v>1039.25</v>
      </c>
      <c r="I31" s="141">
        <f t="shared" si="10"/>
        <v>0</v>
      </c>
      <c r="J31" s="141">
        <f t="shared" si="10"/>
        <v>1039</v>
      </c>
      <c r="K31" s="141">
        <f t="shared" si="10"/>
        <v>0</v>
      </c>
      <c r="L31" s="141">
        <f t="shared" si="10"/>
        <v>0</v>
      </c>
      <c r="M31" s="141">
        <f t="shared" si="10"/>
        <v>344</v>
      </c>
      <c r="N31" s="141">
        <f t="shared" si="10"/>
        <v>695</v>
      </c>
      <c r="O31" s="170">
        <f>SUMPRODUCT(N6:N30,O6:O30)/N31</f>
        <v>1.34388489208633</v>
      </c>
      <c r="P31" s="141">
        <f t="shared" si="10"/>
        <v>0</v>
      </c>
      <c r="Q31" s="141">
        <f t="shared" si="10"/>
        <v>0</v>
      </c>
      <c r="R31" s="141">
        <f t="shared" si="10"/>
        <v>0</v>
      </c>
      <c r="S31" s="141">
        <f t="shared" si="10"/>
        <v>0</v>
      </c>
      <c r="T31" s="141">
        <f t="shared" si="10"/>
        <v>648</v>
      </c>
      <c r="U31" s="170">
        <f>SUMPRODUCT(T6:T30,U6:U30)/T31</f>
        <v>5</v>
      </c>
      <c r="V31" s="141">
        <f t="shared" si="10"/>
        <v>0</v>
      </c>
      <c r="W31" s="141">
        <f t="shared" si="10"/>
        <v>0</v>
      </c>
      <c r="X31" s="178"/>
    </row>
    <row r="32" s="117" customFormat="1" ht="24" customHeight="1" spans="1:28">
      <c r="A32" s="129">
        <f t="shared" si="0"/>
        <v>27</v>
      </c>
      <c r="B32" s="132" t="s">
        <v>162</v>
      </c>
      <c r="C32" s="133">
        <v>450</v>
      </c>
      <c r="D32" s="155">
        <f t="shared" ref="D32:D61" si="11">IF(AND(Y32="砖",AB32&lt;0.12),ROUND(((0.24-0.12-AB32)*Z32+(0.24-AB32)*(AA32-Z32))*C32,0),IF(AND(Y32="砖",0.24&gt;AB32&gt;0.12),ROUND((0.24-AB32)*(AA32-Z32)*C32,0),IF(AND(Y32="砖",AB32&gt;0.24),"",IF(AND(Y32="土",AB32&lt;0.24),ROUND((0.24-AB32)*AA32*C32,0),IF(AND(Y32="土",AB32&gt;=0.24),"")))))</f>
        <v>149</v>
      </c>
      <c r="E32" s="133"/>
      <c r="F32" s="135">
        <f>D32</f>
        <v>149</v>
      </c>
      <c r="G32" s="133"/>
      <c r="H32" s="135">
        <f>IF(AB32&gt;0.24,ROUND((AB32-0.24)*AA32*C32,0),IF(AB32&lt;=0.24,ROUND((0.24-0.24)*AA32*C32,0),""))</f>
        <v>0</v>
      </c>
      <c r="I32" s="133"/>
      <c r="J32" s="134">
        <f>M32+N32+P32</f>
        <v>0</v>
      </c>
      <c r="K32" s="133"/>
      <c r="L32" s="133"/>
      <c r="M32" s="135"/>
      <c r="N32" s="133"/>
      <c r="O32" s="133"/>
      <c r="P32" s="133"/>
      <c r="Q32" s="133"/>
      <c r="R32" s="133"/>
      <c r="S32" s="133"/>
      <c r="T32" s="187">
        <f>IF(D32&gt;H32,ROUND(D32-H32,0),"")</f>
        <v>149</v>
      </c>
      <c r="U32" s="133"/>
      <c r="V32" s="133"/>
      <c r="W32" s="133"/>
      <c r="X32" s="175" t="s">
        <v>163</v>
      </c>
      <c r="Y32" s="188" t="s">
        <v>104</v>
      </c>
      <c r="Z32" s="188">
        <v>3.5</v>
      </c>
      <c r="AA32" s="188">
        <v>5.5</v>
      </c>
      <c r="AB32" s="188">
        <v>0.18</v>
      </c>
    </row>
    <row r="33" s="117" customFormat="1" ht="24" customHeight="1" spans="1:28">
      <c r="A33" s="129">
        <f t="shared" si="0"/>
        <v>28</v>
      </c>
      <c r="B33" s="132" t="s">
        <v>164</v>
      </c>
      <c r="C33" s="133">
        <v>223</v>
      </c>
      <c r="D33" s="155">
        <f t="shared" si="11"/>
        <v>49</v>
      </c>
      <c r="E33" s="133"/>
      <c r="F33" s="135">
        <f t="shared" ref="F33:F54" si="12">D33</f>
        <v>49</v>
      </c>
      <c r="G33" s="133"/>
      <c r="H33" s="135">
        <f t="shared" ref="H33:H54" si="13">IF(AB33&gt;0.24,ROUND((AB33-0.24)*AA33*C33,0),IF(AB33&lt;=0.24,ROUND((0.24-0.24)*AA33*C33,0),""))</f>
        <v>0</v>
      </c>
      <c r="I33" s="133"/>
      <c r="J33" s="134">
        <f t="shared" ref="J33:J54" si="14">M33+N33+P33</f>
        <v>0</v>
      </c>
      <c r="K33" s="133"/>
      <c r="L33" s="133"/>
      <c r="M33" s="135"/>
      <c r="N33" s="133"/>
      <c r="O33" s="133"/>
      <c r="P33" s="133"/>
      <c r="Q33" s="133"/>
      <c r="R33" s="133"/>
      <c r="S33" s="133"/>
      <c r="T33" s="187">
        <f t="shared" ref="T33:T47" si="15">IF(D33&gt;H33,ROUND(D33-H33,0),"")</f>
        <v>49</v>
      </c>
      <c r="U33" s="133"/>
      <c r="V33" s="133"/>
      <c r="W33" s="133"/>
      <c r="X33" s="175" t="s">
        <v>165</v>
      </c>
      <c r="Y33" s="188" t="s">
        <v>104</v>
      </c>
      <c r="Z33" s="188">
        <v>3.5</v>
      </c>
      <c r="AA33" s="188">
        <v>5.5</v>
      </c>
      <c r="AB33" s="188">
        <v>0.2</v>
      </c>
    </row>
    <row r="34" s="117" customFormat="1" ht="24" customHeight="1" spans="1:28">
      <c r="A34" s="129">
        <f t="shared" si="0"/>
        <v>29</v>
      </c>
      <c r="B34" s="132" t="s">
        <v>166</v>
      </c>
      <c r="C34" s="133">
        <v>156.341</v>
      </c>
      <c r="D34" s="155">
        <f t="shared" si="11"/>
        <v>112</v>
      </c>
      <c r="E34" s="133"/>
      <c r="F34" s="135">
        <f t="shared" si="12"/>
        <v>112</v>
      </c>
      <c r="G34" s="133"/>
      <c r="H34" s="135">
        <f t="shared" si="13"/>
        <v>0</v>
      </c>
      <c r="I34" s="133"/>
      <c r="J34" s="134">
        <f t="shared" si="14"/>
        <v>0</v>
      </c>
      <c r="K34" s="133"/>
      <c r="L34" s="133"/>
      <c r="M34" s="135"/>
      <c r="N34" s="133"/>
      <c r="O34" s="133"/>
      <c r="P34" s="133"/>
      <c r="Q34" s="133"/>
      <c r="R34" s="133"/>
      <c r="S34" s="133"/>
      <c r="T34" s="187">
        <f t="shared" si="15"/>
        <v>112</v>
      </c>
      <c r="U34" s="133"/>
      <c r="V34" s="133"/>
      <c r="W34" s="133"/>
      <c r="X34" s="175" t="s">
        <v>167</v>
      </c>
      <c r="Y34" s="188" t="s">
        <v>104</v>
      </c>
      <c r="Z34" s="188">
        <v>3.5</v>
      </c>
      <c r="AA34" s="188">
        <v>5.5</v>
      </c>
      <c r="AB34" s="188">
        <v>0.11</v>
      </c>
    </row>
    <row r="35" s="117" customFormat="1" ht="24" customHeight="1" spans="1:28">
      <c r="A35" s="129">
        <f t="shared" si="0"/>
        <v>30</v>
      </c>
      <c r="B35" s="132" t="s">
        <v>168</v>
      </c>
      <c r="C35" s="133">
        <v>158.133</v>
      </c>
      <c r="D35" s="155">
        <f t="shared" si="11"/>
        <v>139</v>
      </c>
      <c r="E35" s="133"/>
      <c r="F35" s="135">
        <f t="shared" si="12"/>
        <v>139</v>
      </c>
      <c r="G35" s="133"/>
      <c r="H35" s="135">
        <f t="shared" si="13"/>
        <v>0</v>
      </c>
      <c r="I35" s="133"/>
      <c r="J35" s="134">
        <f t="shared" si="14"/>
        <v>0</v>
      </c>
      <c r="K35" s="133"/>
      <c r="L35" s="133"/>
      <c r="M35" s="135"/>
      <c r="N35" s="133"/>
      <c r="O35" s="133"/>
      <c r="P35" s="133"/>
      <c r="Q35" s="133"/>
      <c r="R35" s="133"/>
      <c r="S35" s="133"/>
      <c r="T35" s="187">
        <f t="shared" si="15"/>
        <v>139</v>
      </c>
      <c r="U35" s="133"/>
      <c r="V35" s="133"/>
      <c r="W35" s="133"/>
      <c r="X35" s="175" t="s">
        <v>169</v>
      </c>
      <c r="Y35" s="188" t="s">
        <v>104</v>
      </c>
      <c r="Z35" s="188">
        <v>3.5</v>
      </c>
      <c r="AA35" s="188">
        <v>5.5</v>
      </c>
      <c r="AB35" s="188">
        <v>0.08</v>
      </c>
    </row>
    <row r="36" s="117" customFormat="1" ht="24" customHeight="1" spans="1:28">
      <c r="A36" s="129">
        <f t="shared" si="0"/>
        <v>31</v>
      </c>
      <c r="B36" s="132" t="s">
        <v>170</v>
      </c>
      <c r="C36" s="133">
        <v>160.015</v>
      </c>
      <c r="D36" s="155">
        <f t="shared" si="11"/>
        <v>35</v>
      </c>
      <c r="E36" s="133"/>
      <c r="F36" s="135">
        <f t="shared" si="12"/>
        <v>35</v>
      </c>
      <c r="G36" s="133"/>
      <c r="H36" s="135">
        <f t="shared" si="13"/>
        <v>0</v>
      </c>
      <c r="I36" s="133"/>
      <c r="J36" s="134">
        <f t="shared" si="14"/>
        <v>0</v>
      </c>
      <c r="K36" s="133"/>
      <c r="L36" s="133"/>
      <c r="M36" s="135"/>
      <c r="N36" s="133"/>
      <c r="O36" s="133"/>
      <c r="P36" s="133"/>
      <c r="Q36" s="133"/>
      <c r="R36" s="133"/>
      <c r="S36" s="133"/>
      <c r="T36" s="187">
        <f t="shared" si="15"/>
        <v>35</v>
      </c>
      <c r="U36" s="133"/>
      <c r="V36" s="133"/>
      <c r="W36" s="133"/>
      <c r="X36" s="175" t="s">
        <v>171</v>
      </c>
      <c r="Y36" s="188" t="s">
        <v>104</v>
      </c>
      <c r="Z36" s="188">
        <v>3.5</v>
      </c>
      <c r="AA36" s="188">
        <v>5.5</v>
      </c>
      <c r="AB36" s="188">
        <v>0.2</v>
      </c>
    </row>
    <row r="37" s="117" customFormat="1" ht="24" customHeight="1" spans="1:28">
      <c r="A37" s="129">
        <f t="shared" si="0"/>
        <v>32</v>
      </c>
      <c r="B37" s="132" t="s">
        <v>172</v>
      </c>
      <c r="C37" s="133">
        <v>328.014</v>
      </c>
      <c r="D37" s="155">
        <f t="shared" si="11"/>
        <v>144</v>
      </c>
      <c r="E37" s="133"/>
      <c r="F37" s="135">
        <f t="shared" si="12"/>
        <v>144</v>
      </c>
      <c r="G37" s="133"/>
      <c r="H37" s="135">
        <f t="shared" si="13"/>
        <v>0</v>
      </c>
      <c r="I37" s="133"/>
      <c r="J37" s="134">
        <f t="shared" si="14"/>
        <v>0</v>
      </c>
      <c r="K37" s="133"/>
      <c r="L37" s="133"/>
      <c r="M37" s="135"/>
      <c r="N37" s="133"/>
      <c r="O37" s="133"/>
      <c r="P37" s="133"/>
      <c r="Q37" s="133"/>
      <c r="R37" s="133"/>
      <c r="S37" s="133"/>
      <c r="T37" s="187">
        <f t="shared" si="15"/>
        <v>144</v>
      </c>
      <c r="U37" s="133"/>
      <c r="V37" s="133"/>
      <c r="W37" s="133"/>
      <c r="X37" s="175" t="s">
        <v>173</v>
      </c>
      <c r="Y37" s="188" t="s">
        <v>104</v>
      </c>
      <c r="Z37" s="188">
        <v>3.5</v>
      </c>
      <c r="AA37" s="188">
        <v>5.5</v>
      </c>
      <c r="AB37" s="188">
        <v>0.16</v>
      </c>
    </row>
    <row r="38" s="117" customFormat="1" ht="24" customHeight="1" spans="1:28">
      <c r="A38" s="129">
        <f t="shared" si="0"/>
        <v>33</v>
      </c>
      <c r="B38" s="132" t="s">
        <v>174</v>
      </c>
      <c r="C38" s="133">
        <v>163.156</v>
      </c>
      <c r="D38" s="155">
        <f t="shared" si="11"/>
        <v>54</v>
      </c>
      <c r="E38" s="133"/>
      <c r="F38" s="135">
        <f t="shared" si="12"/>
        <v>54</v>
      </c>
      <c r="G38" s="133"/>
      <c r="H38" s="135">
        <f t="shared" si="13"/>
        <v>0</v>
      </c>
      <c r="I38" s="133"/>
      <c r="J38" s="134">
        <f t="shared" si="14"/>
        <v>0</v>
      </c>
      <c r="K38" s="133"/>
      <c r="L38" s="133"/>
      <c r="M38" s="135"/>
      <c r="N38" s="133"/>
      <c r="O38" s="133"/>
      <c r="P38" s="133"/>
      <c r="Q38" s="133"/>
      <c r="R38" s="133"/>
      <c r="S38" s="133"/>
      <c r="T38" s="187">
        <f t="shared" si="15"/>
        <v>54</v>
      </c>
      <c r="U38" s="133"/>
      <c r="V38" s="133"/>
      <c r="W38" s="133"/>
      <c r="X38" s="175" t="s">
        <v>175</v>
      </c>
      <c r="Y38" s="188" t="s">
        <v>104</v>
      </c>
      <c r="Z38" s="188">
        <v>3.5</v>
      </c>
      <c r="AA38" s="188">
        <v>5.5</v>
      </c>
      <c r="AB38" s="188">
        <v>0.18</v>
      </c>
    </row>
    <row r="39" s="117" customFormat="1" ht="24" customHeight="1" spans="1:28">
      <c r="A39" s="129">
        <f t="shared" si="0"/>
        <v>34</v>
      </c>
      <c r="B39" s="132" t="s">
        <v>176</v>
      </c>
      <c r="C39" s="133">
        <v>297.854</v>
      </c>
      <c r="D39" s="155" t="str">
        <f t="shared" si="11"/>
        <v/>
      </c>
      <c r="E39" s="133"/>
      <c r="F39" s="135" t="str">
        <f t="shared" si="12"/>
        <v/>
      </c>
      <c r="G39" s="133"/>
      <c r="H39" s="135">
        <f t="shared" si="13"/>
        <v>0</v>
      </c>
      <c r="I39" s="133"/>
      <c r="J39" s="134">
        <f t="shared" si="14"/>
        <v>0</v>
      </c>
      <c r="K39" s="133"/>
      <c r="L39" s="133"/>
      <c r="M39" s="135"/>
      <c r="N39" s="133"/>
      <c r="O39" s="133"/>
      <c r="P39" s="133"/>
      <c r="Q39" s="133"/>
      <c r="R39" s="133"/>
      <c r="S39" s="133"/>
      <c r="T39" s="187"/>
      <c r="U39" s="133"/>
      <c r="V39" s="133"/>
      <c r="W39" s="133"/>
      <c r="X39" s="175" t="s">
        <v>177</v>
      </c>
      <c r="Y39" s="188" t="s">
        <v>104</v>
      </c>
      <c r="Z39" s="188">
        <v>3.5</v>
      </c>
      <c r="AA39" s="188">
        <v>5.5</v>
      </c>
      <c r="AB39" s="188">
        <v>0.24</v>
      </c>
    </row>
    <row r="40" s="117" customFormat="1" ht="24" customHeight="1" spans="1:28">
      <c r="A40" s="129">
        <f t="shared" si="0"/>
        <v>35</v>
      </c>
      <c r="B40" s="132" t="s">
        <v>178</v>
      </c>
      <c r="C40" s="133">
        <v>456.531</v>
      </c>
      <c r="D40" s="155" t="str">
        <f t="shared" si="11"/>
        <v/>
      </c>
      <c r="E40" s="133"/>
      <c r="F40" s="135" t="str">
        <f t="shared" si="12"/>
        <v/>
      </c>
      <c r="G40" s="133"/>
      <c r="H40" s="135">
        <f t="shared" si="13"/>
        <v>50</v>
      </c>
      <c r="I40" s="133"/>
      <c r="J40" s="134">
        <f t="shared" si="14"/>
        <v>50</v>
      </c>
      <c r="K40" s="133"/>
      <c r="L40" s="133"/>
      <c r="M40" s="135"/>
      <c r="N40" s="135">
        <v>50</v>
      </c>
      <c r="O40" s="161">
        <v>1</v>
      </c>
      <c r="P40" s="133"/>
      <c r="Q40" s="133"/>
      <c r="R40" s="133"/>
      <c r="S40" s="133"/>
      <c r="T40" s="187"/>
      <c r="U40" s="133"/>
      <c r="V40" s="133"/>
      <c r="W40" s="133"/>
      <c r="X40" s="175" t="s">
        <v>179</v>
      </c>
      <c r="Y40" s="188" t="s">
        <v>104</v>
      </c>
      <c r="Z40" s="188">
        <v>3.5</v>
      </c>
      <c r="AA40" s="188">
        <v>5.5</v>
      </c>
      <c r="AB40" s="188">
        <v>0.26</v>
      </c>
    </row>
    <row r="41" s="117" customFormat="1" ht="24" customHeight="1" spans="1:28">
      <c r="A41" s="129">
        <f t="shared" si="0"/>
        <v>36</v>
      </c>
      <c r="B41" s="132" t="s">
        <v>180</v>
      </c>
      <c r="C41" s="133">
        <v>272.506</v>
      </c>
      <c r="D41" s="155">
        <f t="shared" si="11"/>
        <v>90</v>
      </c>
      <c r="E41" s="133"/>
      <c r="F41" s="135">
        <f t="shared" si="12"/>
        <v>90</v>
      </c>
      <c r="G41" s="133"/>
      <c r="H41" s="135">
        <f t="shared" si="13"/>
        <v>0</v>
      </c>
      <c r="I41" s="133"/>
      <c r="J41" s="134">
        <f t="shared" si="14"/>
        <v>0</v>
      </c>
      <c r="K41" s="133"/>
      <c r="L41" s="133"/>
      <c r="M41" s="135"/>
      <c r="N41" s="133"/>
      <c r="O41" s="133"/>
      <c r="P41" s="133"/>
      <c r="Q41" s="133"/>
      <c r="R41" s="133"/>
      <c r="S41" s="133"/>
      <c r="T41" s="187">
        <f>IF(D41&gt;H41,ROUND(D41-H41,0),"")-50</f>
        <v>40</v>
      </c>
      <c r="U41" s="133"/>
      <c r="V41" s="133"/>
      <c r="W41" s="133"/>
      <c r="X41" s="175" t="s">
        <v>181</v>
      </c>
      <c r="Y41" s="188" t="s">
        <v>104</v>
      </c>
      <c r="Z41" s="188">
        <v>3.5</v>
      </c>
      <c r="AA41" s="188">
        <v>5.5</v>
      </c>
      <c r="AB41" s="188">
        <v>0.18</v>
      </c>
    </row>
    <row r="42" s="117" customFormat="1" ht="24" customHeight="1" spans="1:28">
      <c r="A42" s="129">
        <f t="shared" si="0"/>
        <v>37</v>
      </c>
      <c r="B42" s="132" t="s">
        <v>182</v>
      </c>
      <c r="C42" s="133">
        <v>186</v>
      </c>
      <c r="D42" s="155" t="str">
        <f t="shared" si="11"/>
        <v/>
      </c>
      <c r="E42" s="133"/>
      <c r="F42" s="135" t="str">
        <f t="shared" si="12"/>
        <v/>
      </c>
      <c r="G42" s="133"/>
      <c r="H42" s="135">
        <f t="shared" si="13"/>
        <v>0</v>
      </c>
      <c r="I42" s="133"/>
      <c r="J42" s="134">
        <f t="shared" si="14"/>
        <v>0</v>
      </c>
      <c r="K42" s="133"/>
      <c r="L42" s="133"/>
      <c r="M42" s="135"/>
      <c r="N42" s="133"/>
      <c r="O42" s="133"/>
      <c r="P42" s="133"/>
      <c r="Q42" s="133"/>
      <c r="R42" s="133"/>
      <c r="S42" s="133"/>
      <c r="T42" s="187"/>
      <c r="U42" s="133"/>
      <c r="V42" s="133"/>
      <c r="W42" s="133"/>
      <c r="X42" s="175" t="s">
        <v>183</v>
      </c>
      <c r="Y42" s="188" t="s">
        <v>104</v>
      </c>
      <c r="Z42" s="188">
        <v>3.5</v>
      </c>
      <c r="AA42" s="188">
        <v>5.5</v>
      </c>
      <c r="AB42" s="188">
        <v>0.24</v>
      </c>
    </row>
    <row r="43" s="118" customFormat="1" ht="24" customHeight="1" spans="1:24">
      <c r="A43" s="139">
        <f t="shared" si="0"/>
        <v>38</v>
      </c>
      <c r="B43" s="140" t="s">
        <v>184</v>
      </c>
      <c r="C43" s="143">
        <v>479.525</v>
      </c>
      <c r="D43" s="142">
        <f>ROUND(1258-419.525*4.5*0.2,0)</f>
        <v>880</v>
      </c>
      <c r="E43" s="142"/>
      <c r="F43" s="141">
        <f t="shared" si="12"/>
        <v>880</v>
      </c>
      <c r="G43" s="142"/>
      <c r="H43" s="142">
        <v>30</v>
      </c>
      <c r="I43" s="142"/>
      <c r="J43" s="142">
        <f t="shared" si="14"/>
        <v>30</v>
      </c>
      <c r="K43" s="142"/>
      <c r="L43" s="142"/>
      <c r="M43" s="142">
        <v>30</v>
      </c>
      <c r="N43" s="142"/>
      <c r="O43" s="162"/>
      <c r="P43" s="163"/>
      <c r="Q43" s="162"/>
      <c r="R43" s="162"/>
      <c r="S43" s="162"/>
      <c r="T43" s="157">
        <f t="shared" si="15"/>
        <v>850</v>
      </c>
      <c r="U43" s="179"/>
      <c r="V43" s="142"/>
      <c r="W43" s="162"/>
      <c r="X43" s="178" t="s">
        <v>185</v>
      </c>
    </row>
    <row r="44" s="117" customFormat="1" ht="24" customHeight="1" spans="1:28">
      <c r="A44" s="129">
        <f t="shared" si="0"/>
        <v>39</v>
      </c>
      <c r="B44" s="132" t="s">
        <v>186</v>
      </c>
      <c r="C44" s="133">
        <v>538.023</v>
      </c>
      <c r="D44" s="155">
        <f t="shared" si="11"/>
        <v>118</v>
      </c>
      <c r="E44" s="134"/>
      <c r="F44" s="135">
        <f t="shared" si="12"/>
        <v>118</v>
      </c>
      <c r="G44" s="134"/>
      <c r="H44" s="135">
        <f t="shared" si="13"/>
        <v>0</v>
      </c>
      <c r="I44" s="134"/>
      <c r="J44" s="134">
        <f t="shared" si="14"/>
        <v>0</v>
      </c>
      <c r="K44" s="134"/>
      <c r="L44" s="134"/>
      <c r="M44" s="134"/>
      <c r="N44" s="134"/>
      <c r="O44" s="164"/>
      <c r="P44" s="165"/>
      <c r="Q44" s="164"/>
      <c r="R44" s="164"/>
      <c r="S44" s="164"/>
      <c r="T44" s="187">
        <f t="shared" si="15"/>
        <v>118</v>
      </c>
      <c r="U44" s="180"/>
      <c r="V44" s="134"/>
      <c r="W44" s="164"/>
      <c r="X44" s="175" t="s">
        <v>187</v>
      </c>
      <c r="Y44" s="188" t="s">
        <v>104</v>
      </c>
      <c r="Z44" s="188">
        <v>3.5</v>
      </c>
      <c r="AA44" s="188">
        <v>5.5</v>
      </c>
      <c r="AB44" s="188">
        <v>0.2</v>
      </c>
    </row>
    <row r="45" s="117" customFormat="1" ht="24" customHeight="1" spans="1:28">
      <c r="A45" s="129">
        <f t="shared" si="0"/>
        <v>40</v>
      </c>
      <c r="B45" s="132" t="s">
        <v>188</v>
      </c>
      <c r="C45" s="133">
        <v>51.564</v>
      </c>
      <c r="D45" s="155">
        <f t="shared" si="11"/>
        <v>54</v>
      </c>
      <c r="E45" s="134"/>
      <c r="F45" s="135">
        <f t="shared" si="12"/>
        <v>54</v>
      </c>
      <c r="G45" s="134"/>
      <c r="H45" s="135">
        <f t="shared" si="13"/>
        <v>0</v>
      </c>
      <c r="I45" s="134"/>
      <c r="J45" s="134">
        <f t="shared" si="14"/>
        <v>0</v>
      </c>
      <c r="K45" s="134"/>
      <c r="L45" s="134"/>
      <c r="M45" s="134"/>
      <c r="N45" s="134"/>
      <c r="O45" s="164"/>
      <c r="P45" s="165"/>
      <c r="Q45" s="164"/>
      <c r="R45" s="164"/>
      <c r="S45" s="164"/>
      <c r="T45" s="187">
        <f t="shared" si="15"/>
        <v>54</v>
      </c>
      <c r="U45" s="180"/>
      <c r="V45" s="134"/>
      <c r="W45" s="164"/>
      <c r="X45" s="175" t="s">
        <v>189</v>
      </c>
      <c r="Y45" s="188" t="s">
        <v>104</v>
      </c>
      <c r="Z45" s="188">
        <v>3.5</v>
      </c>
      <c r="AA45" s="188">
        <v>5.5</v>
      </c>
      <c r="AB45" s="188">
        <v>0.05</v>
      </c>
    </row>
    <row r="46" s="117" customFormat="1" ht="24" customHeight="1" spans="1:28">
      <c r="A46" s="129">
        <f t="shared" si="0"/>
        <v>41</v>
      </c>
      <c r="B46" s="132" t="s">
        <v>190</v>
      </c>
      <c r="C46" s="133">
        <v>298.4</v>
      </c>
      <c r="D46" s="155">
        <f t="shared" si="11"/>
        <v>66</v>
      </c>
      <c r="E46" s="134"/>
      <c r="F46" s="135">
        <f t="shared" si="12"/>
        <v>66</v>
      </c>
      <c r="G46" s="134"/>
      <c r="H46" s="135">
        <f t="shared" si="13"/>
        <v>0</v>
      </c>
      <c r="I46" s="134"/>
      <c r="J46" s="134">
        <f t="shared" si="14"/>
        <v>0</v>
      </c>
      <c r="K46" s="134"/>
      <c r="L46" s="134"/>
      <c r="M46" s="134"/>
      <c r="N46" s="134"/>
      <c r="O46" s="164"/>
      <c r="P46" s="165"/>
      <c r="Q46" s="164"/>
      <c r="R46" s="164"/>
      <c r="S46" s="164"/>
      <c r="T46" s="187">
        <f t="shared" si="15"/>
        <v>66</v>
      </c>
      <c r="U46" s="180"/>
      <c r="V46" s="134"/>
      <c r="W46" s="164"/>
      <c r="X46" s="175" t="s">
        <v>191</v>
      </c>
      <c r="Y46" s="188" t="s">
        <v>104</v>
      </c>
      <c r="Z46" s="188">
        <v>3.5</v>
      </c>
      <c r="AA46" s="188">
        <v>5.5</v>
      </c>
      <c r="AB46" s="188">
        <v>0.2</v>
      </c>
    </row>
    <row r="47" s="117" customFormat="1" ht="24" customHeight="1" spans="1:28">
      <c r="A47" s="129">
        <f t="shared" si="0"/>
        <v>42</v>
      </c>
      <c r="B47" s="132" t="s">
        <v>192</v>
      </c>
      <c r="C47" s="133">
        <v>351.501</v>
      </c>
      <c r="D47" s="155">
        <f t="shared" si="11"/>
        <v>135</v>
      </c>
      <c r="E47" s="134"/>
      <c r="F47" s="135">
        <f t="shared" si="12"/>
        <v>135</v>
      </c>
      <c r="G47" s="134"/>
      <c r="H47" s="135">
        <f t="shared" si="13"/>
        <v>0</v>
      </c>
      <c r="I47" s="134"/>
      <c r="J47" s="134">
        <f t="shared" si="14"/>
        <v>0</v>
      </c>
      <c r="K47" s="134"/>
      <c r="L47" s="134"/>
      <c r="M47" s="134"/>
      <c r="N47" s="134"/>
      <c r="O47" s="164"/>
      <c r="P47" s="165"/>
      <c r="Q47" s="164"/>
      <c r="R47" s="164"/>
      <c r="S47" s="164"/>
      <c r="T47" s="187">
        <f t="shared" si="15"/>
        <v>135</v>
      </c>
      <c r="U47" s="180"/>
      <c r="V47" s="134"/>
      <c r="W47" s="164"/>
      <c r="X47" s="175" t="s">
        <v>193</v>
      </c>
      <c r="Y47" s="188" t="s">
        <v>104</v>
      </c>
      <c r="Z47" s="188">
        <v>3.5</v>
      </c>
      <c r="AA47" s="188">
        <v>5.5</v>
      </c>
      <c r="AB47" s="188">
        <v>0.17</v>
      </c>
    </row>
    <row r="48" s="117" customFormat="1" ht="24" customHeight="1" spans="1:28">
      <c r="A48" s="129">
        <f t="shared" si="0"/>
        <v>43</v>
      </c>
      <c r="B48" s="132" t="s">
        <v>194</v>
      </c>
      <c r="C48" s="133">
        <v>205.581</v>
      </c>
      <c r="D48" s="155">
        <f t="shared" si="11"/>
        <v>23</v>
      </c>
      <c r="E48" s="134"/>
      <c r="F48" s="135">
        <f t="shared" si="12"/>
        <v>23</v>
      </c>
      <c r="G48" s="134"/>
      <c r="H48" s="135">
        <f t="shared" si="13"/>
        <v>0</v>
      </c>
      <c r="I48" s="134"/>
      <c r="J48" s="134">
        <f t="shared" si="14"/>
        <v>0</v>
      </c>
      <c r="K48" s="134"/>
      <c r="L48" s="134"/>
      <c r="M48" s="134"/>
      <c r="N48" s="134"/>
      <c r="O48" s="164"/>
      <c r="P48" s="165"/>
      <c r="Q48" s="164"/>
      <c r="R48" s="164"/>
      <c r="S48" s="164"/>
      <c r="T48" s="187">
        <f>IF(D48&gt;H48,ROUND(D48-H48,0),"")-23</f>
        <v>0</v>
      </c>
      <c r="U48" s="180"/>
      <c r="V48" s="134"/>
      <c r="W48" s="164"/>
      <c r="X48" s="175" t="s">
        <v>195</v>
      </c>
      <c r="Y48" s="188" t="s">
        <v>104</v>
      </c>
      <c r="Z48" s="188">
        <v>3.5</v>
      </c>
      <c r="AA48" s="188">
        <v>5.5</v>
      </c>
      <c r="AB48" s="188">
        <v>0.22</v>
      </c>
    </row>
    <row r="49" s="117" customFormat="1" ht="24" customHeight="1" spans="1:28">
      <c r="A49" s="129">
        <f t="shared" si="0"/>
        <v>44</v>
      </c>
      <c r="B49" s="132" t="s">
        <v>196</v>
      </c>
      <c r="C49" s="133">
        <v>116</v>
      </c>
      <c r="D49" s="155">
        <f t="shared" si="11"/>
        <v>64</v>
      </c>
      <c r="E49" s="134"/>
      <c r="F49" s="135">
        <f t="shared" si="12"/>
        <v>64</v>
      </c>
      <c r="G49" s="134"/>
      <c r="H49" s="135">
        <f t="shared" si="13"/>
        <v>0</v>
      </c>
      <c r="I49" s="134"/>
      <c r="J49" s="134">
        <f t="shared" si="14"/>
        <v>0</v>
      </c>
      <c r="K49" s="134"/>
      <c r="L49" s="134"/>
      <c r="M49" s="134"/>
      <c r="N49" s="134"/>
      <c r="O49" s="164"/>
      <c r="P49" s="165"/>
      <c r="Q49" s="164"/>
      <c r="R49" s="164"/>
      <c r="S49" s="164"/>
      <c r="T49" s="187">
        <f>IF(D49&gt;H49,ROUND(D49-H49,0),"")-64</f>
        <v>0</v>
      </c>
      <c r="U49" s="180"/>
      <c r="V49" s="134"/>
      <c r="W49" s="164"/>
      <c r="X49" s="175" t="s">
        <v>197</v>
      </c>
      <c r="Y49" s="188" t="s">
        <v>104</v>
      </c>
      <c r="Z49" s="188">
        <v>3.5</v>
      </c>
      <c r="AA49" s="188">
        <v>5.5</v>
      </c>
      <c r="AB49" s="188">
        <v>0.14</v>
      </c>
    </row>
    <row r="50" s="117" customFormat="1" ht="24" customHeight="1" spans="1:28">
      <c r="A50" s="129">
        <f t="shared" si="0"/>
        <v>45</v>
      </c>
      <c r="B50" s="132" t="s">
        <v>198</v>
      </c>
      <c r="C50" s="133">
        <v>294.91</v>
      </c>
      <c r="D50" s="155" t="str">
        <f t="shared" si="11"/>
        <v/>
      </c>
      <c r="E50" s="134"/>
      <c r="F50" s="135" t="str">
        <f t="shared" si="12"/>
        <v/>
      </c>
      <c r="G50" s="134"/>
      <c r="H50" s="135">
        <f t="shared" si="13"/>
        <v>32</v>
      </c>
      <c r="I50" s="134"/>
      <c r="J50" s="134">
        <f t="shared" si="14"/>
        <v>32</v>
      </c>
      <c r="K50" s="134"/>
      <c r="L50" s="134"/>
      <c r="M50" s="134"/>
      <c r="N50" s="134">
        <v>32</v>
      </c>
      <c r="O50" s="164">
        <v>1</v>
      </c>
      <c r="P50" s="165"/>
      <c r="Q50" s="164"/>
      <c r="R50" s="164"/>
      <c r="S50" s="164"/>
      <c r="T50" s="187"/>
      <c r="U50" s="180"/>
      <c r="V50" s="134"/>
      <c r="W50" s="164"/>
      <c r="X50" s="175" t="s">
        <v>199</v>
      </c>
      <c r="Y50" s="188" t="s">
        <v>104</v>
      </c>
      <c r="Z50" s="188">
        <v>3.5</v>
      </c>
      <c r="AA50" s="188">
        <v>5.5</v>
      </c>
      <c r="AB50" s="188">
        <v>0.26</v>
      </c>
    </row>
    <row r="51" s="117" customFormat="1" ht="24" customHeight="1" spans="1:28">
      <c r="A51" s="129">
        <f t="shared" si="0"/>
        <v>46</v>
      </c>
      <c r="B51" s="132" t="s">
        <v>200</v>
      </c>
      <c r="C51" s="133">
        <v>274.899</v>
      </c>
      <c r="D51" s="155" t="str">
        <f t="shared" si="11"/>
        <v/>
      </c>
      <c r="E51" s="134"/>
      <c r="F51" s="135" t="str">
        <f t="shared" si="12"/>
        <v/>
      </c>
      <c r="G51" s="134"/>
      <c r="H51" s="135">
        <f t="shared" si="13"/>
        <v>45</v>
      </c>
      <c r="I51" s="134"/>
      <c r="J51" s="134">
        <f t="shared" si="14"/>
        <v>45</v>
      </c>
      <c r="K51" s="134"/>
      <c r="L51" s="134"/>
      <c r="M51" s="134"/>
      <c r="N51" s="134">
        <v>45</v>
      </c>
      <c r="O51" s="164">
        <v>1</v>
      </c>
      <c r="P51" s="165"/>
      <c r="Q51" s="164"/>
      <c r="R51" s="164"/>
      <c r="S51" s="164"/>
      <c r="T51" s="187"/>
      <c r="U51" s="180"/>
      <c r="V51" s="134"/>
      <c r="W51" s="164"/>
      <c r="X51" s="175" t="s">
        <v>201</v>
      </c>
      <c r="Y51" s="188" t="s">
        <v>104</v>
      </c>
      <c r="Z51" s="188">
        <v>3.5</v>
      </c>
      <c r="AA51" s="188">
        <v>5.5</v>
      </c>
      <c r="AB51" s="188">
        <v>0.27</v>
      </c>
    </row>
    <row r="52" s="117" customFormat="1" ht="24" customHeight="1" spans="1:28">
      <c r="A52" s="129">
        <f t="shared" si="0"/>
        <v>47</v>
      </c>
      <c r="B52" s="132" t="s">
        <v>202</v>
      </c>
      <c r="C52" s="133">
        <v>124.776</v>
      </c>
      <c r="D52" s="155" t="str">
        <f t="shared" si="11"/>
        <v/>
      </c>
      <c r="E52" s="134"/>
      <c r="F52" s="135" t="str">
        <f t="shared" si="12"/>
        <v/>
      </c>
      <c r="G52" s="134"/>
      <c r="H52" s="135">
        <f t="shared" si="13"/>
        <v>110</v>
      </c>
      <c r="I52" s="134"/>
      <c r="J52" s="134">
        <f t="shared" si="14"/>
        <v>110</v>
      </c>
      <c r="K52" s="134"/>
      <c r="L52" s="134"/>
      <c r="M52" s="134"/>
      <c r="N52" s="134">
        <v>110</v>
      </c>
      <c r="O52" s="164">
        <v>1</v>
      </c>
      <c r="P52" s="165"/>
      <c r="Q52" s="164"/>
      <c r="R52" s="164"/>
      <c r="S52" s="164"/>
      <c r="T52" s="187"/>
      <c r="U52" s="180"/>
      <c r="V52" s="134"/>
      <c r="W52" s="164"/>
      <c r="X52" s="175" t="s">
        <v>203</v>
      </c>
      <c r="Y52" s="188" t="s">
        <v>104</v>
      </c>
      <c r="Z52" s="188">
        <v>3.5</v>
      </c>
      <c r="AA52" s="188">
        <v>5.5</v>
      </c>
      <c r="AB52" s="188">
        <v>0.4</v>
      </c>
    </row>
    <row r="53" s="117" customFormat="1" ht="24" customHeight="1" spans="1:28">
      <c r="A53" s="129">
        <f t="shared" si="0"/>
        <v>48</v>
      </c>
      <c r="B53" s="132" t="s">
        <v>204</v>
      </c>
      <c r="C53" s="133">
        <v>67.224</v>
      </c>
      <c r="D53" s="155">
        <f t="shared" si="11"/>
        <v>55</v>
      </c>
      <c r="E53" s="134"/>
      <c r="F53" s="135">
        <f t="shared" si="12"/>
        <v>55</v>
      </c>
      <c r="G53" s="134"/>
      <c r="H53" s="135">
        <f t="shared" si="13"/>
        <v>0</v>
      </c>
      <c r="I53" s="134"/>
      <c r="J53" s="134">
        <f t="shared" si="14"/>
        <v>0</v>
      </c>
      <c r="K53" s="134"/>
      <c r="L53" s="134"/>
      <c r="M53" s="134"/>
      <c r="N53" s="134"/>
      <c r="O53" s="164"/>
      <c r="P53" s="165"/>
      <c r="Q53" s="164"/>
      <c r="R53" s="164"/>
      <c r="S53" s="164"/>
      <c r="T53" s="187">
        <f>IF(D53&gt;H53,ROUND(D53-H53,0),"")-55</f>
        <v>0</v>
      </c>
      <c r="U53" s="180"/>
      <c r="V53" s="134"/>
      <c r="W53" s="164"/>
      <c r="X53" s="175" t="s">
        <v>205</v>
      </c>
      <c r="Y53" s="188" t="s">
        <v>104</v>
      </c>
      <c r="Z53" s="188">
        <v>3.5</v>
      </c>
      <c r="AA53" s="188">
        <v>5.5</v>
      </c>
      <c r="AB53" s="188">
        <v>0.09</v>
      </c>
    </row>
    <row r="54" s="117" customFormat="1" ht="24" customHeight="1" spans="1:28">
      <c r="A54" s="129"/>
      <c r="B54" s="132" t="s">
        <v>206</v>
      </c>
      <c r="C54" s="133">
        <v>64.841</v>
      </c>
      <c r="D54" s="155">
        <f t="shared" si="11"/>
        <v>43</v>
      </c>
      <c r="E54" s="134"/>
      <c r="F54" s="135">
        <f t="shared" si="12"/>
        <v>43</v>
      </c>
      <c r="G54" s="134"/>
      <c r="H54" s="135">
        <f t="shared" si="13"/>
        <v>0</v>
      </c>
      <c r="I54" s="134"/>
      <c r="J54" s="134">
        <f t="shared" si="14"/>
        <v>0</v>
      </c>
      <c r="K54" s="134"/>
      <c r="L54" s="134"/>
      <c r="M54" s="134"/>
      <c r="N54" s="134"/>
      <c r="O54" s="164"/>
      <c r="P54" s="165"/>
      <c r="Q54" s="164"/>
      <c r="R54" s="164"/>
      <c r="S54" s="164"/>
      <c r="T54" s="187">
        <f>IF(D54&gt;H54,ROUND(D54-H54,0),"")-43</f>
        <v>0</v>
      </c>
      <c r="U54" s="180"/>
      <c r="V54" s="134"/>
      <c r="W54" s="164"/>
      <c r="X54" s="175"/>
      <c r="Y54" s="188" t="s">
        <v>104</v>
      </c>
      <c r="Z54" s="188">
        <v>3.5</v>
      </c>
      <c r="AA54" s="188">
        <v>5.5</v>
      </c>
      <c r="AB54" s="188">
        <v>0.12</v>
      </c>
    </row>
    <row r="55" s="117" customFormat="1" ht="24" customHeight="1" spans="1:24">
      <c r="A55" s="129">
        <f t="shared" si="0"/>
        <v>50</v>
      </c>
      <c r="B55" s="156" t="s">
        <v>207</v>
      </c>
      <c r="C55" s="133">
        <f>SUM(C32:C52)</f>
        <v>5586.729</v>
      </c>
      <c r="D55" s="135">
        <f t="shared" ref="D55:W55" si="16">SUM(D32:D52)</f>
        <v>2112</v>
      </c>
      <c r="E55" s="133">
        <f t="shared" si="16"/>
        <v>0</v>
      </c>
      <c r="F55" s="135">
        <f t="shared" si="16"/>
        <v>2112</v>
      </c>
      <c r="G55" s="133">
        <f t="shared" si="16"/>
        <v>0</v>
      </c>
      <c r="H55" s="135">
        <f t="shared" si="16"/>
        <v>267</v>
      </c>
      <c r="I55" s="133">
        <f t="shared" si="16"/>
        <v>0</v>
      </c>
      <c r="J55" s="135">
        <f t="shared" si="16"/>
        <v>267</v>
      </c>
      <c r="K55" s="133">
        <f t="shared" si="16"/>
        <v>0</v>
      </c>
      <c r="L55" s="133">
        <f t="shared" si="16"/>
        <v>0</v>
      </c>
      <c r="M55" s="135">
        <f t="shared" si="16"/>
        <v>30</v>
      </c>
      <c r="N55" s="135">
        <f t="shared" si="16"/>
        <v>237</v>
      </c>
      <c r="O55" s="133">
        <f t="shared" si="16"/>
        <v>4</v>
      </c>
      <c r="P55" s="133">
        <f t="shared" si="16"/>
        <v>0</v>
      </c>
      <c r="Q55" s="133">
        <f t="shared" si="16"/>
        <v>0</v>
      </c>
      <c r="R55" s="133">
        <f t="shared" si="16"/>
        <v>0</v>
      </c>
      <c r="S55" s="133">
        <f t="shared" si="16"/>
        <v>0</v>
      </c>
      <c r="T55" s="135">
        <f t="shared" si="16"/>
        <v>1945</v>
      </c>
      <c r="U55" s="133">
        <f t="shared" si="16"/>
        <v>0</v>
      </c>
      <c r="V55" s="133">
        <f t="shared" si="16"/>
        <v>0</v>
      </c>
      <c r="W55" s="133">
        <f t="shared" si="16"/>
        <v>0</v>
      </c>
      <c r="X55" s="175"/>
    </row>
    <row r="56" s="117" customFormat="1" ht="24" customHeight="1" spans="1:28">
      <c r="A56" s="129">
        <f t="shared" si="0"/>
        <v>51</v>
      </c>
      <c r="B56" s="132" t="s">
        <v>208</v>
      </c>
      <c r="C56" s="133">
        <v>147.387</v>
      </c>
      <c r="D56" s="134">
        <f t="shared" si="11"/>
        <v>68</v>
      </c>
      <c r="E56" s="133"/>
      <c r="F56" s="135">
        <f>D56</f>
        <v>68</v>
      </c>
      <c r="G56" s="133"/>
      <c r="H56" s="135"/>
      <c r="I56" s="133"/>
      <c r="J56" s="134">
        <f>M56+N56+P56</f>
        <v>0</v>
      </c>
      <c r="K56" s="133"/>
      <c r="L56" s="133"/>
      <c r="M56" s="135"/>
      <c r="N56" s="133"/>
      <c r="O56" s="133"/>
      <c r="P56" s="133"/>
      <c r="Q56" s="133"/>
      <c r="R56" s="133"/>
      <c r="S56" s="133"/>
      <c r="T56" s="138">
        <f>IF(D56&gt;H56,D56-H56,"")</f>
        <v>68</v>
      </c>
      <c r="U56" s="133"/>
      <c r="V56" s="133"/>
      <c r="W56" s="133"/>
      <c r="X56" s="174" t="s">
        <v>209</v>
      </c>
      <c r="Y56" s="117" t="s">
        <v>116</v>
      </c>
      <c r="Z56" s="117">
        <v>3.5</v>
      </c>
      <c r="AA56" s="117">
        <v>5.5</v>
      </c>
      <c r="AB56" s="117">
        <v>0.08</v>
      </c>
    </row>
    <row r="57" s="117" customFormat="1" ht="24" customHeight="1" spans="1:28">
      <c r="A57" s="129">
        <f t="shared" si="0"/>
        <v>52</v>
      </c>
      <c r="B57" s="132" t="s">
        <v>210</v>
      </c>
      <c r="C57" s="133">
        <v>966.916</v>
      </c>
      <c r="D57" s="134">
        <f t="shared" si="11"/>
        <v>474</v>
      </c>
      <c r="E57" s="133"/>
      <c r="F57" s="135">
        <f t="shared" ref="F57:F65" si="17">D57</f>
        <v>474</v>
      </c>
      <c r="G57" s="133"/>
      <c r="H57" s="135"/>
      <c r="I57" s="133"/>
      <c r="J57" s="134">
        <f t="shared" ref="J57:J65" si="18">M57+N57+P57</f>
        <v>0</v>
      </c>
      <c r="K57" s="133"/>
      <c r="L57" s="133"/>
      <c r="M57" s="135"/>
      <c r="N57" s="133"/>
      <c r="O57" s="133"/>
      <c r="P57" s="133"/>
      <c r="Q57" s="133"/>
      <c r="R57" s="133"/>
      <c r="S57" s="133"/>
      <c r="T57" s="138">
        <f t="shared" ref="T57:T65" si="19">IF(D57&gt;H57,D57-H57,"")</f>
        <v>474</v>
      </c>
      <c r="U57" s="133"/>
      <c r="V57" s="133"/>
      <c r="W57" s="133"/>
      <c r="X57" s="174" t="s">
        <v>211</v>
      </c>
      <c r="Y57" s="117" t="s">
        <v>116</v>
      </c>
      <c r="Z57" s="117">
        <v>3.5</v>
      </c>
      <c r="AA57" s="117">
        <v>7</v>
      </c>
      <c r="AB57" s="117">
        <v>0.11</v>
      </c>
    </row>
    <row r="58" s="117" customFormat="1" ht="24" customHeight="1" spans="1:28">
      <c r="A58" s="129">
        <f t="shared" si="0"/>
        <v>53</v>
      </c>
      <c r="B58" s="132" t="s">
        <v>212</v>
      </c>
      <c r="C58" s="133">
        <v>141.308</v>
      </c>
      <c r="D58" s="134">
        <f t="shared" si="11"/>
        <v>28</v>
      </c>
      <c r="E58" s="133"/>
      <c r="F58" s="135">
        <f t="shared" si="17"/>
        <v>28</v>
      </c>
      <c r="G58" s="133"/>
      <c r="H58" s="135"/>
      <c r="I58" s="133"/>
      <c r="J58" s="134">
        <f t="shared" si="18"/>
        <v>0</v>
      </c>
      <c r="K58" s="133"/>
      <c r="L58" s="133"/>
      <c r="M58" s="135"/>
      <c r="N58" s="133"/>
      <c r="O58" s="133"/>
      <c r="P58" s="133"/>
      <c r="Q58" s="133"/>
      <c r="R58" s="133"/>
      <c r="S58" s="133"/>
      <c r="T58" s="138">
        <f t="shared" si="19"/>
        <v>28</v>
      </c>
      <c r="U58" s="133"/>
      <c r="V58" s="133"/>
      <c r="W58" s="133"/>
      <c r="X58" s="174" t="s">
        <v>213</v>
      </c>
      <c r="Y58" s="117" t="s">
        <v>116</v>
      </c>
      <c r="Z58" s="117">
        <v>3.5</v>
      </c>
      <c r="AA58" s="117">
        <v>5.5</v>
      </c>
      <c r="AB58" s="117">
        <v>0.14</v>
      </c>
    </row>
    <row r="59" s="117" customFormat="1" ht="24" customHeight="1" spans="1:28">
      <c r="A59" s="129">
        <f t="shared" si="0"/>
        <v>54</v>
      </c>
      <c r="B59" s="132" t="s">
        <v>214</v>
      </c>
      <c r="C59" s="133">
        <v>474.205</v>
      </c>
      <c r="D59" s="134">
        <f t="shared" si="11"/>
        <v>166</v>
      </c>
      <c r="E59" s="133"/>
      <c r="F59" s="135">
        <f t="shared" si="17"/>
        <v>166</v>
      </c>
      <c r="G59" s="133"/>
      <c r="H59" s="135">
        <f>ROUND((280-65)*(0.26-0.24)*AA59,0)</f>
        <v>24</v>
      </c>
      <c r="I59" s="133"/>
      <c r="J59" s="134">
        <f t="shared" si="18"/>
        <v>24</v>
      </c>
      <c r="K59" s="133"/>
      <c r="L59" s="133"/>
      <c r="M59" s="135">
        <v>24</v>
      </c>
      <c r="N59" s="133"/>
      <c r="O59" s="133"/>
      <c r="P59" s="133"/>
      <c r="Q59" s="133"/>
      <c r="R59" s="133"/>
      <c r="S59" s="133"/>
      <c r="T59" s="138">
        <f t="shared" si="19"/>
        <v>142</v>
      </c>
      <c r="U59" s="133"/>
      <c r="V59" s="133"/>
      <c r="W59" s="133"/>
      <c r="X59" s="174" t="s">
        <v>215</v>
      </c>
      <c r="Y59" s="117" t="s">
        <v>116</v>
      </c>
      <c r="Z59" s="117">
        <v>3.5</v>
      </c>
      <c r="AA59" s="117">
        <v>5.5</v>
      </c>
      <c r="AB59" s="117">
        <v>0.1</v>
      </c>
    </row>
    <row r="60" s="117" customFormat="1" ht="24" customHeight="1" spans="1:28">
      <c r="A60" s="129">
        <f t="shared" si="0"/>
        <v>55</v>
      </c>
      <c r="B60" s="132" t="s">
        <v>216</v>
      </c>
      <c r="C60" s="133">
        <v>97.201</v>
      </c>
      <c r="D60" s="134">
        <f t="shared" si="11"/>
        <v>23</v>
      </c>
      <c r="E60" s="133"/>
      <c r="F60" s="135">
        <f t="shared" si="17"/>
        <v>23</v>
      </c>
      <c r="G60" s="133"/>
      <c r="H60" s="135"/>
      <c r="I60" s="133"/>
      <c r="J60" s="134">
        <f t="shared" si="18"/>
        <v>0</v>
      </c>
      <c r="K60" s="133"/>
      <c r="L60" s="133"/>
      <c r="M60" s="135"/>
      <c r="N60" s="133"/>
      <c r="O60" s="133"/>
      <c r="P60" s="133"/>
      <c r="Q60" s="133"/>
      <c r="R60" s="133"/>
      <c r="S60" s="133"/>
      <c r="T60" s="138">
        <f t="shared" si="19"/>
        <v>23</v>
      </c>
      <c r="U60" s="133"/>
      <c r="V60" s="133"/>
      <c r="W60" s="133"/>
      <c r="X60" s="174" t="s">
        <v>217</v>
      </c>
      <c r="Y60" s="117" t="s">
        <v>116</v>
      </c>
      <c r="Z60" s="117">
        <v>3.5</v>
      </c>
      <c r="AA60" s="117">
        <v>5.5</v>
      </c>
      <c r="AB60" s="117">
        <v>0.12</v>
      </c>
    </row>
    <row r="61" s="117" customFormat="1" ht="24" customHeight="1" spans="1:28">
      <c r="A61" s="129">
        <f t="shared" si="0"/>
        <v>56</v>
      </c>
      <c r="B61" s="132" t="s">
        <v>218</v>
      </c>
      <c r="C61" s="133">
        <v>670.583</v>
      </c>
      <c r="D61" s="134">
        <f t="shared" si="11"/>
        <v>121</v>
      </c>
      <c r="E61" s="133"/>
      <c r="F61" s="135">
        <f t="shared" si="17"/>
        <v>121</v>
      </c>
      <c r="G61" s="133"/>
      <c r="H61" s="135"/>
      <c r="I61" s="133"/>
      <c r="J61" s="134">
        <f t="shared" si="18"/>
        <v>0</v>
      </c>
      <c r="K61" s="133"/>
      <c r="L61" s="133"/>
      <c r="M61" s="135"/>
      <c r="N61" s="133"/>
      <c r="O61" s="133"/>
      <c r="P61" s="133"/>
      <c r="Q61" s="133"/>
      <c r="R61" s="133"/>
      <c r="S61" s="133"/>
      <c r="T61" s="138">
        <f t="shared" si="19"/>
        <v>121</v>
      </c>
      <c r="U61" s="133"/>
      <c r="V61" s="133"/>
      <c r="W61" s="133"/>
      <c r="X61" s="174" t="s">
        <v>219</v>
      </c>
      <c r="Y61" s="117" t="s">
        <v>116</v>
      </c>
      <c r="Z61" s="117">
        <v>3.5</v>
      </c>
      <c r="AA61" s="117">
        <v>5.5</v>
      </c>
      <c r="AB61" s="117">
        <v>0.15</v>
      </c>
    </row>
    <row r="62" s="118" customFormat="1" ht="24" customHeight="1" spans="1:24">
      <c r="A62" s="139">
        <f t="shared" si="0"/>
        <v>57</v>
      </c>
      <c r="B62" s="140" t="s">
        <v>220</v>
      </c>
      <c r="C62" s="141">
        <v>1000</v>
      </c>
      <c r="D62" s="157">
        <f>1092+67-1000*4.5*0.2</f>
        <v>259</v>
      </c>
      <c r="E62" s="157"/>
      <c r="F62" s="141">
        <f t="shared" si="17"/>
        <v>259</v>
      </c>
      <c r="G62" s="157"/>
      <c r="H62" s="157">
        <f>23+373</f>
        <v>396</v>
      </c>
      <c r="I62" s="142"/>
      <c r="J62" s="142">
        <f t="shared" si="18"/>
        <v>396</v>
      </c>
      <c r="K62" s="157"/>
      <c r="L62" s="157"/>
      <c r="M62" s="142">
        <v>259</v>
      </c>
      <c r="N62" s="142">
        <f>H62-M62</f>
        <v>137</v>
      </c>
      <c r="O62" s="162">
        <v>1</v>
      </c>
      <c r="P62" s="142"/>
      <c r="Q62" s="162"/>
      <c r="R62" s="162"/>
      <c r="S62" s="162"/>
      <c r="T62" s="157" t="str">
        <f t="shared" si="19"/>
        <v/>
      </c>
      <c r="U62" s="179"/>
      <c r="V62" s="142"/>
      <c r="W62" s="162"/>
      <c r="X62" s="178" t="s">
        <v>221</v>
      </c>
    </row>
    <row r="63" s="118" customFormat="1" ht="24" customHeight="1" spans="1:24">
      <c r="A63" s="139">
        <f t="shared" si="0"/>
        <v>58</v>
      </c>
      <c r="B63" s="140" t="s">
        <v>222</v>
      </c>
      <c r="C63" s="141">
        <v>420</v>
      </c>
      <c r="D63" s="157">
        <f>90</f>
        <v>90</v>
      </c>
      <c r="E63" s="157"/>
      <c r="F63" s="141">
        <f t="shared" si="17"/>
        <v>90</v>
      </c>
      <c r="G63" s="142"/>
      <c r="H63" s="158">
        <v>108</v>
      </c>
      <c r="I63" s="142"/>
      <c r="J63" s="142">
        <f t="shared" si="18"/>
        <v>108</v>
      </c>
      <c r="K63" s="142"/>
      <c r="L63" s="142"/>
      <c r="M63" s="142">
        <v>90</v>
      </c>
      <c r="N63" s="142">
        <f>H63-M63</f>
        <v>18</v>
      </c>
      <c r="O63" s="162">
        <v>1</v>
      </c>
      <c r="P63" s="142">
        <f>H63-M63-N63</f>
        <v>0</v>
      </c>
      <c r="Q63" s="142"/>
      <c r="R63" s="142"/>
      <c r="S63" s="179"/>
      <c r="T63" s="157" t="str">
        <f t="shared" si="19"/>
        <v/>
      </c>
      <c r="U63" s="179"/>
      <c r="V63" s="142"/>
      <c r="W63" s="162"/>
      <c r="X63" s="178" t="s">
        <v>221</v>
      </c>
    </row>
    <row r="64" s="117" customFormat="1" ht="24" customHeight="1" spans="1:28">
      <c r="A64" s="129">
        <f t="shared" si="0"/>
        <v>59</v>
      </c>
      <c r="B64" s="132" t="s">
        <v>223</v>
      </c>
      <c r="C64" s="133">
        <v>746.486</v>
      </c>
      <c r="D64" s="134">
        <f t="shared" ref="D64:D65" si="20">IF(AND(Y64="砖",AB64&lt;0.12),ROUND(((0.24-0.12-AB64)*Z64+(0.24-AB64)*(AA64-Z64))*C64,0),IF(AND(Y64="砖",0.24&gt;AB64&gt;0.12),ROUND((0.24-AB64)*(AA64-Z64)*C64,0),IF(AND(Y64="砖",AB64&gt;0.24),"",IF(AND(Y64="土",AB64&lt;0.24),ROUND((0.24-AB64)*AA64*C64,0),IF(AND(Y64="土",AB64&gt;=0.24),"")))))</f>
        <v>425</v>
      </c>
      <c r="E64" s="138"/>
      <c r="F64" s="135">
        <f t="shared" si="17"/>
        <v>425</v>
      </c>
      <c r="G64" s="134"/>
      <c r="H64" s="135"/>
      <c r="I64" s="134"/>
      <c r="J64" s="134">
        <f t="shared" si="18"/>
        <v>0</v>
      </c>
      <c r="K64" s="134"/>
      <c r="L64" s="134"/>
      <c r="M64" s="134"/>
      <c r="N64" s="134"/>
      <c r="O64" s="164"/>
      <c r="P64" s="165"/>
      <c r="Q64" s="134"/>
      <c r="R64" s="134"/>
      <c r="S64" s="180"/>
      <c r="T64" s="138">
        <f>IF(D64&gt;H64,D64-H64,"")-18-137</f>
        <v>270</v>
      </c>
      <c r="U64" s="180"/>
      <c r="V64" s="134"/>
      <c r="W64" s="164"/>
      <c r="X64" s="175" t="s">
        <v>224</v>
      </c>
      <c r="Y64" s="117" t="s">
        <v>116</v>
      </c>
      <c r="Z64" s="117">
        <v>3.5</v>
      </c>
      <c r="AA64" s="117">
        <v>5.5</v>
      </c>
      <c r="AB64" s="117">
        <v>0.06</v>
      </c>
    </row>
    <row r="65" s="117" customFormat="1" ht="24" customHeight="1" spans="1:28">
      <c r="A65" s="129">
        <f t="shared" si="0"/>
        <v>60</v>
      </c>
      <c r="B65" s="132" t="s">
        <v>225</v>
      </c>
      <c r="C65" s="133">
        <v>608.817</v>
      </c>
      <c r="D65" s="134">
        <f t="shared" si="20"/>
        <v>213</v>
      </c>
      <c r="E65" s="138"/>
      <c r="F65" s="135">
        <f t="shared" si="17"/>
        <v>213</v>
      </c>
      <c r="G65" s="134"/>
      <c r="H65" s="135">
        <f>40*(0.33-0.24)*AA65</f>
        <v>19.8</v>
      </c>
      <c r="I65" s="134"/>
      <c r="J65" s="134">
        <f t="shared" si="18"/>
        <v>20</v>
      </c>
      <c r="K65" s="134"/>
      <c r="L65" s="134"/>
      <c r="M65" s="134">
        <v>20</v>
      </c>
      <c r="N65" s="134"/>
      <c r="O65" s="164"/>
      <c r="P65" s="165"/>
      <c r="Q65" s="134"/>
      <c r="R65" s="134"/>
      <c r="S65" s="180"/>
      <c r="T65" s="138">
        <f t="shared" si="19"/>
        <v>193.2</v>
      </c>
      <c r="U65" s="180"/>
      <c r="V65" s="134"/>
      <c r="W65" s="164"/>
      <c r="X65" s="175" t="s">
        <v>226</v>
      </c>
      <c r="Y65" s="117" t="s">
        <v>116</v>
      </c>
      <c r="Z65" s="117">
        <v>3.5</v>
      </c>
      <c r="AA65" s="117">
        <v>5.5</v>
      </c>
      <c r="AB65" s="117">
        <v>0.1</v>
      </c>
    </row>
    <row r="66" s="117" customFormat="1" ht="24" customHeight="1" spans="1:24">
      <c r="A66" s="129">
        <f t="shared" si="0"/>
        <v>61</v>
      </c>
      <c r="B66" s="156" t="s">
        <v>227</v>
      </c>
      <c r="C66" s="133">
        <f>SUM(C56:C65)</f>
        <v>5272.903</v>
      </c>
      <c r="D66" s="135">
        <f>SUM(D56:D65)</f>
        <v>1867</v>
      </c>
      <c r="E66" s="135">
        <f t="shared" ref="E66:W66" si="21">SUM(E56:E65)</f>
        <v>0</v>
      </c>
      <c r="F66" s="135">
        <f t="shared" si="21"/>
        <v>1867</v>
      </c>
      <c r="G66" s="135">
        <f t="shared" si="21"/>
        <v>0</v>
      </c>
      <c r="H66" s="135">
        <f t="shared" si="21"/>
        <v>547.8</v>
      </c>
      <c r="I66" s="135">
        <f t="shared" si="21"/>
        <v>0</v>
      </c>
      <c r="J66" s="135">
        <f t="shared" si="21"/>
        <v>548</v>
      </c>
      <c r="K66" s="135">
        <f t="shared" si="21"/>
        <v>0</v>
      </c>
      <c r="L66" s="135">
        <f t="shared" si="21"/>
        <v>0</v>
      </c>
      <c r="M66" s="135">
        <f t="shared" si="21"/>
        <v>393</v>
      </c>
      <c r="N66" s="135">
        <f t="shared" si="21"/>
        <v>155</v>
      </c>
      <c r="O66" s="161">
        <f t="shared" si="21"/>
        <v>2</v>
      </c>
      <c r="P66" s="135">
        <f t="shared" si="21"/>
        <v>0</v>
      </c>
      <c r="Q66" s="135">
        <f t="shared" si="21"/>
        <v>0</v>
      </c>
      <c r="R66" s="135">
        <f t="shared" si="21"/>
        <v>0</v>
      </c>
      <c r="S66" s="135">
        <f t="shared" si="21"/>
        <v>0</v>
      </c>
      <c r="T66" s="135">
        <f t="shared" si="21"/>
        <v>1319.2</v>
      </c>
      <c r="U66" s="135">
        <f t="shared" si="21"/>
        <v>0</v>
      </c>
      <c r="V66" s="135">
        <f t="shared" si="21"/>
        <v>0</v>
      </c>
      <c r="W66" s="135">
        <f t="shared" si="21"/>
        <v>0</v>
      </c>
      <c r="X66" s="175"/>
    </row>
    <row r="67" s="118" customFormat="1" ht="24" customHeight="1" spans="1:24">
      <c r="A67" s="139">
        <f t="shared" si="0"/>
        <v>62</v>
      </c>
      <c r="B67" s="140" t="s">
        <v>69</v>
      </c>
      <c r="C67" s="141">
        <v>1000</v>
      </c>
      <c r="D67" s="142">
        <v>1271</v>
      </c>
      <c r="E67" s="142"/>
      <c r="F67" s="142">
        <f>D67</f>
        <v>1271</v>
      </c>
      <c r="G67" s="142"/>
      <c r="H67" s="142">
        <v>851</v>
      </c>
      <c r="I67" s="142"/>
      <c r="J67" s="142">
        <f t="shared" ref="J67:J78" si="22">M67+N67+P67</f>
        <v>851</v>
      </c>
      <c r="K67" s="157"/>
      <c r="L67" s="142"/>
      <c r="M67" s="158">
        <v>851</v>
      </c>
      <c r="N67" s="142"/>
      <c r="O67" s="162"/>
      <c r="P67" s="163"/>
      <c r="Q67" s="162"/>
      <c r="R67" s="157"/>
      <c r="S67" s="179"/>
      <c r="T67" s="157">
        <f>IF(D67&gt;H67,D67-H67,"")-420</f>
        <v>0</v>
      </c>
      <c r="U67" s="179"/>
      <c r="V67" s="142"/>
      <c r="W67" s="162"/>
      <c r="X67" s="178" t="s">
        <v>228</v>
      </c>
    </row>
    <row r="68" s="118" customFormat="1" ht="24" customHeight="1" spans="1:24">
      <c r="A68" s="139">
        <f t="shared" si="0"/>
        <v>63</v>
      </c>
      <c r="B68" s="140" t="s">
        <v>229</v>
      </c>
      <c r="C68" s="143">
        <v>414.046</v>
      </c>
      <c r="D68" s="142">
        <v>422</v>
      </c>
      <c r="E68" s="142"/>
      <c r="F68" s="142">
        <f t="shared" ref="F68:F78" si="23">D68</f>
        <v>422</v>
      </c>
      <c r="G68" s="142"/>
      <c r="H68" s="142">
        <v>408</v>
      </c>
      <c r="I68" s="142"/>
      <c r="J68" s="142">
        <f t="shared" si="22"/>
        <v>408</v>
      </c>
      <c r="K68" s="157"/>
      <c r="L68" s="142"/>
      <c r="M68" s="158">
        <v>408</v>
      </c>
      <c r="N68" s="142"/>
      <c r="O68" s="162"/>
      <c r="P68" s="163"/>
      <c r="Q68" s="162"/>
      <c r="R68" s="157"/>
      <c r="S68" s="179"/>
      <c r="T68" s="157">
        <f>IF(D68&gt;H68,D68-H68,"")-14</f>
        <v>0</v>
      </c>
      <c r="U68" s="179"/>
      <c r="V68" s="142"/>
      <c r="W68" s="162"/>
      <c r="X68" s="178" t="s">
        <v>228</v>
      </c>
    </row>
    <row r="69" s="118" customFormat="1" ht="24" customHeight="1" spans="1:24">
      <c r="A69" s="139">
        <f t="shared" si="0"/>
        <v>64</v>
      </c>
      <c r="B69" s="140" t="s">
        <v>69</v>
      </c>
      <c r="C69" s="141">
        <v>1000</v>
      </c>
      <c r="D69" s="142">
        <v>898</v>
      </c>
      <c r="E69" s="142"/>
      <c r="F69" s="142">
        <f t="shared" si="23"/>
        <v>898</v>
      </c>
      <c r="G69" s="142"/>
      <c r="H69" s="142">
        <v>326</v>
      </c>
      <c r="I69" s="142"/>
      <c r="J69" s="142">
        <f t="shared" si="22"/>
        <v>326</v>
      </c>
      <c r="K69" s="142"/>
      <c r="L69" s="142"/>
      <c r="M69" s="142">
        <v>326</v>
      </c>
      <c r="N69" s="142"/>
      <c r="O69" s="162"/>
      <c r="P69" s="163"/>
      <c r="Q69" s="162"/>
      <c r="R69" s="162"/>
      <c r="S69" s="162"/>
      <c r="T69" s="157">
        <f>IF(D69&gt;H69,D69-H69,"")-572</f>
        <v>0</v>
      </c>
      <c r="U69" s="179"/>
      <c r="V69" s="142"/>
      <c r="W69" s="162"/>
      <c r="X69" s="178" t="s">
        <v>230</v>
      </c>
    </row>
    <row r="70" s="118" customFormat="1" ht="24" customHeight="1" spans="1:24">
      <c r="A70" s="139">
        <f t="shared" si="0"/>
        <v>65</v>
      </c>
      <c r="B70" s="140" t="s">
        <v>72</v>
      </c>
      <c r="C70" s="141">
        <v>1000</v>
      </c>
      <c r="D70" s="142">
        <v>90</v>
      </c>
      <c r="E70" s="142"/>
      <c r="F70" s="142">
        <f t="shared" si="23"/>
        <v>90</v>
      </c>
      <c r="G70" s="142"/>
      <c r="H70" s="142">
        <v>1918</v>
      </c>
      <c r="I70" s="142"/>
      <c r="J70" s="142">
        <f t="shared" si="22"/>
        <v>1918</v>
      </c>
      <c r="K70" s="142"/>
      <c r="L70" s="142"/>
      <c r="M70" s="142">
        <v>90</v>
      </c>
      <c r="N70" s="142">
        <v>1600</v>
      </c>
      <c r="O70" s="162">
        <v>2</v>
      </c>
      <c r="P70" s="142">
        <f>H70-M70-N70</f>
        <v>228</v>
      </c>
      <c r="Q70" s="162"/>
      <c r="R70" s="162"/>
      <c r="S70" s="162"/>
      <c r="T70" s="157" t="str">
        <f t="shared" ref="T70:T71" si="24">IF(D70&gt;H70,D70-H70,"")</f>
        <v/>
      </c>
      <c r="U70" s="179"/>
      <c r="V70" s="142"/>
      <c r="W70" s="162"/>
      <c r="X70" s="178" t="s">
        <v>230</v>
      </c>
    </row>
    <row r="71" s="118" customFormat="1" ht="24" customHeight="1" spans="1:24">
      <c r="A71" s="139">
        <f t="shared" si="0"/>
        <v>66</v>
      </c>
      <c r="B71" s="140" t="s">
        <v>231</v>
      </c>
      <c r="C71" s="143">
        <v>345.726</v>
      </c>
      <c r="D71" s="142">
        <v>140</v>
      </c>
      <c r="E71" s="142"/>
      <c r="F71" s="142">
        <f t="shared" si="23"/>
        <v>140</v>
      </c>
      <c r="G71" s="142"/>
      <c r="H71" s="142">
        <v>685</v>
      </c>
      <c r="I71" s="142"/>
      <c r="J71" s="142">
        <f t="shared" si="22"/>
        <v>685</v>
      </c>
      <c r="K71" s="142"/>
      <c r="L71" s="142"/>
      <c r="M71" s="142">
        <v>140</v>
      </c>
      <c r="N71" s="142"/>
      <c r="O71" s="162"/>
      <c r="P71" s="142">
        <v>545</v>
      </c>
      <c r="Q71" s="162"/>
      <c r="R71" s="162"/>
      <c r="S71" s="162"/>
      <c r="T71" s="157" t="str">
        <f t="shared" si="24"/>
        <v/>
      </c>
      <c r="U71" s="162"/>
      <c r="V71" s="162"/>
      <c r="W71" s="162"/>
      <c r="X71" s="178" t="s">
        <v>230</v>
      </c>
    </row>
    <row r="72" s="117" customFormat="1" ht="24" customHeight="1" spans="1:28">
      <c r="A72" s="129">
        <f t="shared" si="0"/>
        <v>67</v>
      </c>
      <c r="B72" s="132" t="s">
        <v>232</v>
      </c>
      <c r="C72" s="133">
        <v>419.295</v>
      </c>
      <c r="D72" s="134">
        <f t="shared" ref="D72:D78" si="25">IF(AND(Y72="砖",AB72&lt;0.12),ROUND(((0.24-0.12-AB72)*Z72+(0.24-AB72)*(AA72-Z72))*C72,0),IF(AND(Y72="砖",0.24&gt;AB72&gt;0.12),ROUND((0.24-AB72)*(AA72-Z72)*C72,0),IF(AND(Y72="砖",AB72&gt;0.24),"",IF(AND(Y72="土",AB72&lt;0.24),ROUND((0.24-AB72)*AA72*C72,0),IF(AND(Y72="土",AB72&gt;=0.24),"")))))</f>
        <v>124</v>
      </c>
      <c r="E72" s="134"/>
      <c r="F72" s="134">
        <f t="shared" si="23"/>
        <v>124</v>
      </c>
      <c r="G72" s="134"/>
      <c r="H72" s="135"/>
      <c r="I72" s="134"/>
      <c r="J72" s="134">
        <f t="shared" si="22"/>
        <v>0</v>
      </c>
      <c r="K72" s="134"/>
      <c r="L72" s="134"/>
      <c r="M72" s="134"/>
      <c r="N72" s="134"/>
      <c r="O72" s="164"/>
      <c r="P72" s="165"/>
      <c r="Q72" s="164"/>
      <c r="R72" s="164"/>
      <c r="S72" s="164"/>
      <c r="T72" s="138">
        <f>IF(D72&gt;H72,D72-H72,"")-124</f>
        <v>0</v>
      </c>
      <c r="U72" s="180"/>
      <c r="V72" s="134"/>
      <c r="W72" s="164"/>
      <c r="X72" s="174" t="s">
        <v>233</v>
      </c>
      <c r="Y72" s="117" t="s">
        <v>116</v>
      </c>
      <c r="Z72" s="117">
        <v>3.5</v>
      </c>
      <c r="AA72" s="117">
        <v>5.5</v>
      </c>
      <c r="AB72" s="117">
        <v>0.11</v>
      </c>
    </row>
    <row r="73" s="117" customFormat="1" ht="24" customHeight="1" spans="1:28">
      <c r="A73" s="129">
        <f t="shared" si="0"/>
        <v>68</v>
      </c>
      <c r="B73" s="132" t="s">
        <v>234</v>
      </c>
      <c r="C73" s="133">
        <v>140.46</v>
      </c>
      <c r="D73" s="134">
        <f t="shared" si="25"/>
        <v>111</v>
      </c>
      <c r="E73" s="134"/>
      <c r="F73" s="134">
        <f t="shared" si="23"/>
        <v>111</v>
      </c>
      <c r="G73" s="134"/>
      <c r="H73" s="135"/>
      <c r="I73" s="134"/>
      <c r="J73" s="134">
        <f t="shared" si="22"/>
        <v>0</v>
      </c>
      <c r="K73" s="134"/>
      <c r="L73" s="134"/>
      <c r="M73" s="134"/>
      <c r="N73" s="134"/>
      <c r="O73" s="164"/>
      <c r="P73" s="165"/>
      <c r="Q73" s="164"/>
      <c r="R73" s="164"/>
      <c r="S73" s="164"/>
      <c r="T73" s="138">
        <f>IF(D73&gt;H73,D73-H73,"")-111</f>
        <v>0</v>
      </c>
      <c r="U73" s="180"/>
      <c r="V73" s="134"/>
      <c r="W73" s="164"/>
      <c r="X73" s="174" t="s">
        <v>235</v>
      </c>
      <c r="Y73" s="117" t="s">
        <v>116</v>
      </c>
      <c r="Z73" s="117">
        <v>3.5</v>
      </c>
      <c r="AA73" s="117">
        <v>5.5</v>
      </c>
      <c r="AB73" s="117">
        <v>0.02</v>
      </c>
    </row>
    <row r="74" s="117" customFormat="1" ht="24" customHeight="1" spans="1:28">
      <c r="A74" s="129">
        <f t="shared" si="0"/>
        <v>69</v>
      </c>
      <c r="B74" s="132" t="s">
        <v>236</v>
      </c>
      <c r="C74" s="133">
        <v>365.999</v>
      </c>
      <c r="D74" s="134">
        <f t="shared" si="25"/>
        <v>66</v>
      </c>
      <c r="E74" s="134"/>
      <c r="F74" s="134">
        <f t="shared" si="23"/>
        <v>66</v>
      </c>
      <c r="G74" s="134"/>
      <c r="H74" s="135"/>
      <c r="I74" s="134"/>
      <c r="J74" s="134">
        <f t="shared" si="22"/>
        <v>0</v>
      </c>
      <c r="K74" s="134"/>
      <c r="L74" s="134"/>
      <c r="M74" s="134"/>
      <c r="N74" s="134"/>
      <c r="O74" s="164"/>
      <c r="P74" s="165"/>
      <c r="Q74" s="164"/>
      <c r="R74" s="164"/>
      <c r="S74" s="164"/>
      <c r="T74" s="138">
        <f>IF(D74&gt;H74,D74-H74,"")-66</f>
        <v>0</v>
      </c>
      <c r="U74" s="180"/>
      <c r="V74" s="134"/>
      <c r="W74" s="164"/>
      <c r="X74" s="174" t="s">
        <v>237</v>
      </c>
      <c r="Y74" s="117" t="s">
        <v>116</v>
      </c>
      <c r="Z74" s="117">
        <v>3.5</v>
      </c>
      <c r="AA74" s="117">
        <v>5.5</v>
      </c>
      <c r="AB74" s="117">
        <v>0.15</v>
      </c>
    </row>
    <row r="75" s="117" customFormat="1" ht="24" customHeight="1" spans="1:28">
      <c r="A75" s="129">
        <f t="shared" si="0"/>
        <v>70</v>
      </c>
      <c r="B75" s="132" t="s">
        <v>238</v>
      </c>
      <c r="C75" s="133">
        <v>201.684</v>
      </c>
      <c r="D75" s="134" t="str">
        <f t="shared" si="25"/>
        <v/>
      </c>
      <c r="E75" s="134"/>
      <c r="F75" s="134" t="str">
        <f t="shared" si="23"/>
        <v/>
      </c>
      <c r="G75" s="134"/>
      <c r="H75" s="135"/>
      <c r="I75" s="134"/>
      <c r="J75" s="134">
        <f t="shared" si="22"/>
        <v>0</v>
      </c>
      <c r="K75" s="134"/>
      <c r="L75" s="134"/>
      <c r="M75" s="134"/>
      <c r="N75" s="134"/>
      <c r="O75" s="164"/>
      <c r="P75" s="165"/>
      <c r="Q75" s="164"/>
      <c r="R75" s="164"/>
      <c r="S75" s="164"/>
      <c r="T75" s="138" t="str">
        <f t="shared" ref="T75" si="26">IF(D75&gt;H75,D75-H75,"")</f>
        <v/>
      </c>
      <c r="U75" s="180"/>
      <c r="V75" s="134"/>
      <c r="W75" s="164"/>
      <c r="X75" s="174" t="s">
        <v>239</v>
      </c>
      <c r="Y75" s="117" t="s">
        <v>104</v>
      </c>
      <c r="Z75" s="117">
        <v>3.5</v>
      </c>
      <c r="AA75" s="117">
        <v>5.5</v>
      </c>
      <c r="AB75" s="117">
        <v>0.24</v>
      </c>
    </row>
    <row r="76" s="117" customFormat="1" ht="24" customHeight="1" spans="1:28">
      <c r="A76" s="129">
        <f t="shared" si="0"/>
        <v>71</v>
      </c>
      <c r="B76" s="132" t="s">
        <v>240</v>
      </c>
      <c r="C76" s="133">
        <v>179.52</v>
      </c>
      <c r="D76" s="134">
        <f t="shared" si="25"/>
        <v>32</v>
      </c>
      <c r="E76" s="134"/>
      <c r="F76" s="134">
        <f t="shared" si="23"/>
        <v>32</v>
      </c>
      <c r="G76" s="134"/>
      <c r="H76" s="135"/>
      <c r="I76" s="134"/>
      <c r="J76" s="134">
        <f t="shared" si="22"/>
        <v>0</v>
      </c>
      <c r="K76" s="134"/>
      <c r="L76" s="134"/>
      <c r="M76" s="134"/>
      <c r="N76" s="134"/>
      <c r="O76" s="164"/>
      <c r="P76" s="165"/>
      <c r="Q76" s="164"/>
      <c r="R76" s="164"/>
      <c r="S76" s="164"/>
      <c r="T76" s="138">
        <f>IF(D76&gt;H76,D76-H76,"")-32</f>
        <v>0</v>
      </c>
      <c r="U76" s="180"/>
      <c r="V76" s="134"/>
      <c r="W76" s="164"/>
      <c r="X76" s="174" t="s">
        <v>241</v>
      </c>
      <c r="Y76" s="117" t="s">
        <v>116</v>
      </c>
      <c r="Z76" s="117">
        <v>3.5</v>
      </c>
      <c r="AA76" s="117">
        <v>5.5</v>
      </c>
      <c r="AB76" s="117">
        <v>0.15</v>
      </c>
    </row>
    <row r="77" s="117" customFormat="1" ht="24" customHeight="1" spans="1:28">
      <c r="A77" s="129">
        <f t="shared" si="0"/>
        <v>72</v>
      </c>
      <c r="B77" s="132" t="s">
        <v>242</v>
      </c>
      <c r="C77" s="133">
        <v>399.761</v>
      </c>
      <c r="D77" s="134">
        <f t="shared" si="25"/>
        <v>220</v>
      </c>
      <c r="E77" s="134"/>
      <c r="F77" s="134">
        <f t="shared" si="23"/>
        <v>220</v>
      </c>
      <c r="G77" s="134"/>
      <c r="H77" s="135"/>
      <c r="I77" s="134"/>
      <c r="J77" s="134">
        <f t="shared" si="22"/>
        <v>0</v>
      </c>
      <c r="K77" s="134"/>
      <c r="L77" s="134"/>
      <c r="M77" s="134"/>
      <c r="N77" s="134"/>
      <c r="O77" s="164"/>
      <c r="P77" s="165"/>
      <c r="Q77" s="164"/>
      <c r="R77" s="164"/>
      <c r="S77" s="164"/>
      <c r="T77" s="138">
        <f>IF(D77&gt;H77,D77-H77,"")-220</f>
        <v>0</v>
      </c>
      <c r="U77" s="180"/>
      <c r="V77" s="134"/>
      <c r="W77" s="164"/>
      <c r="X77" s="174" t="s">
        <v>243</v>
      </c>
      <c r="Y77" s="117" t="s">
        <v>104</v>
      </c>
      <c r="Z77" s="117">
        <v>3.5</v>
      </c>
      <c r="AA77" s="117">
        <v>5.5</v>
      </c>
      <c r="AB77" s="117">
        <v>0.14</v>
      </c>
    </row>
    <row r="78" s="117" customFormat="1" ht="24" customHeight="1" spans="1:28">
      <c r="A78" s="129">
        <f t="shared" si="0"/>
        <v>73</v>
      </c>
      <c r="B78" s="132" t="s">
        <v>244</v>
      </c>
      <c r="C78" s="133">
        <v>61.672</v>
      </c>
      <c r="D78" s="134">
        <f t="shared" si="25"/>
        <v>41</v>
      </c>
      <c r="E78" s="134"/>
      <c r="F78" s="134">
        <f t="shared" si="23"/>
        <v>41</v>
      </c>
      <c r="G78" s="134"/>
      <c r="H78" s="135"/>
      <c r="I78" s="134"/>
      <c r="J78" s="134">
        <f t="shared" si="22"/>
        <v>0</v>
      </c>
      <c r="K78" s="134"/>
      <c r="L78" s="134"/>
      <c r="M78" s="134"/>
      <c r="N78" s="134"/>
      <c r="O78" s="164"/>
      <c r="P78" s="165"/>
      <c r="Q78" s="164"/>
      <c r="R78" s="164"/>
      <c r="S78" s="164"/>
      <c r="T78" s="138">
        <f>IF(D78&gt;H78,D78-H78,"")-41</f>
        <v>0</v>
      </c>
      <c r="U78" s="180"/>
      <c r="V78" s="134"/>
      <c r="W78" s="164"/>
      <c r="X78" s="174" t="s">
        <v>245</v>
      </c>
      <c r="Y78" s="117" t="s">
        <v>104</v>
      </c>
      <c r="Z78" s="117">
        <v>3.5</v>
      </c>
      <c r="AA78" s="117">
        <v>5.5</v>
      </c>
      <c r="AB78" s="117">
        <v>0.12</v>
      </c>
    </row>
    <row r="79" s="117" customFormat="1" ht="24" customHeight="1" spans="1:24">
      <c r="A79" s="129"/>
      <c r="B79" s="156" t="s">
        <v>246</v>
      </c>
      <c r="C79" s="133">
        <f t="shared" ref="C79:N79" si="27">SUM(C67:C78)</f>
        <v>5528.163</v>
      </c>
      <c r="D79" s="135">
        <f t="shared" si="27"/>
        <v>3415</v>
      </c>
      <c r="E79" s="133">
        <f t="shared" si="27"/>
        <v>0</v>
      </c>
      <c r="F79" s="135">
        <f t="shared" si="27"/>
        <v>3415</v>
      </c>
      <c r="G79" s="133">
        <f t="shared" si="27"/>
        <v>0</v>
      </c>
      <c r="H79" s="135">
        <f t="shared" si="27"/>
        <v>4188</v>
      </c>
      <c r="I79" s="133">
        <f t="shared" si="27"/>
        <v>0</v>
      </c>
      <c r="J79" s="135">
        <f t="shared" si="27"/>
        <v>4188</v>
      </c>
      <c r="K79" s="133">
        <f t="shared" si="27"/>
        <v>0</v>
      </c>
      <c r="L79" s="133">
        <f t="shared" si="27"/>
        <v>0</v>
      </c>
      <c r="M79" s="135">
        <f t="shared" si="27"/>
        <v>1815</v>
      </c>
      <c r="N79" s="135">
        <f t="shared" si="27"/>
        <v>1600</v>
      </c>
      <c r="O79" s="195">
        <f>SUMPRODUCT(N67:N78,O67:O78)/N79</f>
        <v>2</v>
      </c>
      <c r="P79" s="135">
        <f t="shared" ref="P79:W79" si="28">SUM(P67:P78)</f>
        <v>773</v>
      </c>
      <c r="Q79" s="133">
        <f t="shared" si="28"/>
        <v>0</v>
      </c>
      <c r="R79" s="133">
        <f t="shared" si="28"/>
        <v>0</v>
      </c>
      <c r="S79" s="133">
        <f t="shared" si="28"/>
        <v>0</v>
      </c>
      <c r="T79" s="135">
        <f t="shared" si="28"/>
        <v>0</v>
      </c>
      <c r="U79" s="133">
        <f t="shared" si="28"/>
        <v>0</v>
      </c>
      <c r="V79" s="133">
        <f t="shared" si="28"/>
        <v>0</v>
      </c>
      <c r="W79" s="133">
        <f t="shared" si="28"/>
        <v>0</v>
      </c>
      <c r="X79" s="174"/>
    </row>
    <row r="80" s="117" customFormat="1" ht="24" customHeight="1" spans="1:24">
      <c r="A80" s="129"/>
      <c r="B80" s="156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95"/>
      <c r="P80" s="133"/>
      <c r="Q80" s="133"/>
      <c r="R80" s="133"/>
      <c r="S80" s="133"/>
      <c r="T80" s="135"/>
      <c r="U80" s="133"/>
      <c r="V80" s="133"/>
      <c r="W80" s="133"/>
      <c r="X80" s="174"/>
    </row>
    <row r="81" s="117" customFormat="1" ht="24" customHeight="1" spans="1:24">
      <c r="A81" s="129"/>
      <c r="B81" s="156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95"/>
      <c r="P81" s="133"/>
      <c r="Q81" s="133"/>
      <c r="R81" s="133"/>
      <c r="S81" s="133"/>
      <c r="T81" s="135"/>
      <c r="U81" s="133"/>
      <c r="V81" s="133"/>
      <c r="W81" s="133"/>
      <c r="X81" s="174"/>
    </row>
    <row r="82" s="117" customFormat="1" ht="24" customHeight="1" spans="1:24">
      <c r="A82" s="129"/>
      <c r="B82" s="156"/>
      <c r="C82" s="133"/>
      <c r="D82" s="131"/>
      <c r="E82" s="131"/>
      <c r="F82" s="131"/>
      <c r="G82" s="131"/>
      <c r="H82" s="131"/>
      <c r="I82" s="196" t="s">
        <v>247</v>
      </c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8"/>
      <c r="U82" s="198"/>
      <c r="V82" s="198"/>
      <c r="W82" s="198"/>
      <c r="X82" s="200"/>
    </row>
    <row r="83" s="117" customFormat="1" ht="24" customHeight="1" spans="1:24">
      <c r="A83" s="129"/>
      <c r="B83" s="156"/>
      <c r="C83" s="189"/>
      <c r="D83" s="131"/>
      <c r="E83" s="131"/>
      <c r="F83" s="131"/>
      <c r="G83" s="131"/>
      <c r="H83" s="131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8"/>
      <c r="U83" s="198"/>
      <c r="V83" s="198"/>
      <c r="W83" s="198"/>
      <c r="X83" s="200"/>
    </row>
    <row r="84" s="117" customFormat="1" ht="24" customHeight="1" spans="1:24">
      <c r="A84" s="129"/>
      <c r="B84" s="156"/>
      <c r="C84" s="189"/>
      <c r="D84" s="131"/>
      <c r="E84" s="131"/>
      <c r="F84" s="131"/>
      <c r="G84" s="131"/>
      <c r="H84" s="131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8"/>
      <c r="U84" s="198"/>
      <c r="V84" s="198"/>
      <c r="W84" s="198"/>
      <c r="X84" s="200"/>
    </row>
    <row r="85" s="117" customFormat="1" ht="24" customHeight="1" spans="1:24">
      <c r="A85" s="129"/>
      <c r="B85" s="156"/>
      <c r="C85" s="190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60"/>
      <c r="P85" s="197"/>
      <c r="Q85" s="198"/>
      <c r="R85" s="198"/>
      <c r="S85" s="198"/>
      <c r="T85" s="198"/>
      <c r="U85" s="198"/>
      <c r="V85" s="198"/>
      <c r="W85" s="198"/>
      <c r="X85" s="200"/>
    </row>
    <row r="86" s="117" customFormat="1" ht="24" customHeight="1" spans="1:24">
      <c r="A86" s="129"/>
      <c r="B86" s="156"/>
      <c r="C86" s="19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60"/>
      <c r="P86" s="198"/>
      <c r="Q86" s="198"/>
      <c r="R86" s="198"/>
      <c r="S86" s="198"/>
      <c r="T86" s="198"/>
      <c r="U86" s="198"/>
      <c r="V86" s="198"/>
      <c r="W86" s="198"/>
      <c r="X86" s="200"/>
    </row>
    <row r="87" s="117" customFormat="1" ht="24" customHeight="1" spans="1:24">
      <c r="A87" s="144"/>
      <c r="B87" s="192" t="s">
        <v>92</v>
      </c>
      <c r="C87" s="181">
        <f t="shared" ref="C87:N87" si="29">SUM(C20:C85)</f>
        <v>37880.443</v>
      </c>
      <c r="D87" s="181">
        <f t="shared" si="29"/>
        <v>17121</v>
      </c>
      <c r="E87" s="181">
        <f t="shared" si="29"/>
        <v>0</v>
      </c>
      <c r="F87" s="181">
        <f t="shared" si="29"/>
        <v>17121</v>
      </c>
      <c r="G87" s="181">
        <f t="shared" si="29"/>
        <v>0</v>
      </c>
      <c r="H87" s="181">
        <f t="shared" si="29"/>
        <v>11958.85</v>
      </c>
      <c r="I87" s="181">
        <f t="shared" si="29"/>
        <v>0</v>
      </c>
      <c r="J87" s="181">
        <f t="shared" si="29"/>
        <v>11959</v>
      </c>
      <c r="K87" s="181">
        <f t="shared" si="29"/>
        <v>0</v>
      </c>
      <c r="L87" s="181">
        <f t="shared" si="29"/>
        <v>0</v>
      </c>
      <c r="M87" s="181">
        <f t="shared" si="29"/>
        <v>5127</v>
      </c>
      <c r="N87" s="181">
        <f t="shared" si="29"/>
        <v>5286</v>
      </c>
      <c r="O87" s="199"/>
      <c r="P87" s="181">
        <f>SUM(P20:P85)</f>
        <v>1546</v>
      </c>
      <c r="Q87" s="199">
        <f>SUMPRODUCT(P20:P85,Q20:Q85)/P87</f>
        <v>0</v>
      </c>
      <c r="R87" s="181">
        <f t="shared" ref="R87:W87" si="30">SUM(R20:R85)</f>
        <v>0</v>
      </c>
      <c r="S87" s="181">
        <f t="shared" si="30"/>
        <v>0</v>
      </c>
      <c r="T87" s="181">
        <f t="shared" si="30"/>
        <v>7176.4</v>
      </c>
      <c r="U87" s="181">
        <f t="shared" si="30"/>
        <v>5</v>
      </c>
      <c r="V87" s="181">
        <f t="shared" si="30"/>
        <v>0</v>
      </c>
      <c r="W87" s="201">
        <f t="shared" si="30"/>
        <v>0</v>
      </c>
      <c r="X87" s="202"/>
    </row>
    <row r="88" s="116" customFormat="1" ht="24" customHeight="1" spans="2:24">
      <c r="B88" s="193" t="s">
        <v>248</v>
      </c>
      <c r="C88" s="193"/>
      <c r="D88" s="193"/>
      <c r="E88" s="194"/>
      <c r="F88" s="194"/>
      <c r="G88" s="194"/>
      <c r="H88" s="194"/>
      <c r="I88" s="194"/>
      <c r="J88" s="194"/>
      <c r="K88" s="194"/>
      <c r="L88" s="194"/>
      <c r="M88" s="194"/>
      <c r="N88" s="193" t="s">
        <v>249</v>
      </c>
      <c r="O88" s="125"/>
      <c r="P88" s="193"/>
      <c r="Q88" s="193"/>
      <c r="R88" s="193"/>
      <c r="S88" s="125"/>
      <c r="T88" s="125"/>
      <c r="U88" s="193"/>
      <c r="V88" s="203" t="s">
        <v>250</v>
      </c>
      <c r="W88" s="203"/>
      <c r="X88" s="203"/>
    </row>
    <row r="99" spans="24:24">
      <c r="X99" s="119" t="s">
        <v>41</v>
      </c>
    </row>
  </sheetData>
  <autoFilter xmlns:etc="http://www.wps.cn/officeDocument/2017/etCustomData" ref="A6:AB79" etc:filterBottomFollowUsedRange="0">
    <extLst/>
  </autoFilter>
  <mergeCells count="28">
    <mergeCell ref="B1:X1"/>
    <mergeCell ref="P2:S2"/>
    <mergeCell ref="D3:G3"/>
    <mergeCell ref="H3:K3"/>
    <mergeCell ref="L3:M3"/>
    <mergeCell ref="N3:O3"/>
    <mergeCell ref="P3:S3"/>
    <mergeCell ref="T3:U3"/>
    <mergeCell ref="V3:W3"/>
    <mergeCell ref="E4:F4"/>
    <mergeCell ref="I4:J4"/>
    <mergeCell ref="L4:M4"/>
    <mergeCell ref="N4:O4"/>
    <mergeCell ref="P4:Q4"/>
    <mergeCell ref="R4:S4"/>
    <mergeCell ref="T4:U4"/>
    <mergeCell ref="B88:D88"/>
    <mergeCell ref="P88:R88"/>
    <mergeCell ref="V88:X88"/>
    <mergeCell ref="A3:A5"/>
    <mergeCell ref="B3:B5"/>
    <mergeCell ref="C3:C5"/>
    <mergeCell ref="D4:D5"/>
    <mergeCell ref="H4:H5"/>
    <mergeCell ref="V4:V5"/>
    <mergeCell ref="W4:W5"/>
    <mergeCell ref="X3:X5"/>
    <mergeCell ref="I82:S84"/>
  </mergeCells>
  <printOptions horizontalCentered="1" verticalCentered="1"/>
  <pageMargins left="1.18110236220472" right="0.590551181102362" top="0.78740157480315" bottom="0.78740157480315" header="1.18110236220472" footer="0.511811023622047"/>
  <pageSetup paperSize="8" pageOrder="overThenDown" orientation="landscape" blackAndWhite="1"/>
  <headerFooter>
    <oddHeader>&amp;R&amp;"宋体,加粗"&amp;14S3-2-25&amp;"宋体,常规"&amp;12
&amp;11第 &amp;P 页  共 &amp;N 页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5"/>
  <sheetViews>
    <sheetView workbookViewId="0">
      <selection activeCell="I29" sqref="I29"/>
    </sheetView>
  </sheetViews>
  <sheetFormatPr defaultColWidth="9" defaultRowHeight="14.25"/>
  <cols>
    <col min="2" max="2" width="21.625" customWidth="1"/>
    <col min="3" max="3" width="9.5" customWidth="1"/>
    <col min="4" max="6" width="11.625" customWidth="1"/>
    <col min="8" max="8" width="13.875" customWidth="1"/>
    <col min="9" max="9" width="16.125" customWidth="1"/>
    <col min="11" max="11" width="12.25" customWidth="1"/>
  </cols>
  <sheetData>
    <row r="1" ht="15" spans="3:11">
      <c r="C1" s="81" t="s">
        <v>251</v>
      </c>
      <c r="D1" s="81"/>
      <c r="E1" s="81"/>
      <c r="F1" s="81"/>
      <c r="H1" s="82" t="s">
        <v>252</v>
      </c>
      <c r="I1" s="82"/>
      <c r="K1" s="81" t="s">
        <v>253</v>
      </c>
    </row>
    <row r="2" ht="24" customHeight="1" spans="1:12">
      <c r="A2" s="83" t="s">
        <v>2</v>
      </c>
      <c r="B2" s="84" t="s">
        <v>254</v>
      </c>
      <c r="C2" s="84" t="s">
        <v>255</v>
      </c>
      <c r="D2" s="84" t="s">
        <v>256</v>
      </c>
      <c r="E2" s="84" t="s">
        <v>257</v>
      </c>
      <c r="F2" s="84" t="s">
        <v>258</v>
      </c>
      <c r="G2" s="84" t="s">
        <v>259</v>
      </c>
      <c r="H2" s="84" t="s">
        <v>260</v>
      </c>
      <c r="I2" s="95" t="s">
        <v>261</v>
      </c>
      <c r="J2" s="84" t="s">
        <v>262</v>
      </c>
      <c r="K2" s="96"/>
      <c r="L2" s="97"/>
    </row>
    <row r="3" s="79" customFormat="1" ht="24" customHeight="1" spans="1:13">
      <c r="A3" s="85">
        <v>1</v>
      </c>
      <c r="B3" s="86" t="s">
        <v>263</v>
      </c>
      <c r="C3" s="86">
        <v>24265</v>
      </c>
      <c r="D3" s="87">
        <v>-23766</v>
      </c>
      <c r="E3" s="87">
        <v>552</v>
      </c>
      <c r="F3" s="86">
        <v>12498</v>
      </c>
      <c r="G3" s="86">
        <v>49483</v>
      </c>
      <c r="H3" s="86"/>
      <c r="I3" s="98">
        <v>405</v>
      </c>
      <c r="J3" s="86">
        <v>17462</v>
      </c>
      <c r="K3" s="99">
        <f>SUM(C3:F3)/1.09-SUM(G3:I3)+J3/1.09</f>
        <v>-21437.5412844037</v>
      </c>
      <c r="L3" s="100" t="s">
        <v>264</v>
      </c>
      <c r="M3" s="101" t="s">
        <v>265</v>
      </c>
    </row>
    <row r="4" s="79" customFormat="1" ht="24" customHeight="1" spans="1:13">
      <c r="A4" s="88">
        <v>2</v>
      </c>
      <c r="B4" s="89" t="s">
        <v>266</v>
      </c>
      <c r="C4" s="89">
        <v>113730</v>
      </c>
      <c r="D4" s="89">
        <v>-73931</v>
      </c>
      <c r="E4" s="89">
        <v>12816</v>
      </c>
      <c r="F4" s="89">
        <v>2227</v>
      </c>
      <c r="G4" s="89">
        <v>18906</v>
      </c>
      <c r="H4" s="89"/>
      <c r="I4" s="102">
        <v>205</v>
      </c>
      <c r="J4" s="89">
        <v>17954</v>
      </c>
      <c r="K4" s="103">
        <f>SUM(C4:F4)/1.09-SUM(G4:I4)+J4/1.09</f>
        <v>47674.3211009174</v>
      </c>
      <c r="L4" s="104" t="s">
        <v>267</v>
      </c>
      <c r="M4" s="101"/>
    </row>
    <row r="5" s="80" customFormat="1" ht="24" customHeight="1" spans="1:13">
      <c r="A5" s="90">
        <v>1</v>
      </c>
      <c r="B5" s="91" t="s">
        <v>263</v>
      </c>
      <c r="C5" s="91">
        <v>24248</v>
      </c>
      <c r="D5" s="91">
        <v>-23765</v>
      </c>
      <c r="E5" s="91">
        <v>1231</v>
      </c>
      <c r="F5" s="91"/>
      <c r="G5" s="91">
        <v>39335</v>
      </c>
      <c r="H5" s="91"/>
      <c r="I5" s="105">
        <v>405</v>
      </c>
      <c r="J5" s="86">
        <v>17462</v>
      </c>
      <c r="K5" s="106">
        <f t="shared" ref="K5:K12" si="0">SUM(C5:F5)/1.09-SUM(G5:I5)+J5/1.09</f>
        <v>-22147.3394495413</v>
      </c>
      <c r="L5" s="107" t="s">
        <v>264</v>
      </c>
      <c r="M5" s="108" t="s">
        <v>268</v>
      </c>
    </row>
    <row r="6" s="80" customFormat="1" ht="24" customHeight="1" spans="1:13">
      <c r="A6" s="92">
        <v>2</v>
      </c>
      <c r="B6" s="93" t="s">
        <v>266</v>
      </c>
      <c r="C6" s="93">
        <v>113447</v>
      </c>
      <c r="D6" s="93">
        <v>-73987</v>
      </c>
      <c r="E6" s="93">
        <v>12816</v>
      </c>
      <c r="F6" s="93"/>
      <c r="G6" s="93">
        <v>16048</v>
      </c>
      <c r="H6" s="93"/>
      <c r="I6" s="109">
        <v>205</v>
      </c>
      <c r="J6" s="89">
        <v>17954</v>
      </c>
      <c r="K6" s="110">
        <f t="shared" si="0"/>
        <v>48178.1926605505</v>
      </c>
      <c r="L6" s="111" t="s">
        <v>267</v>
      </c>
      <c r="M6" s="108"/>
    </row>
    <row r="7" s="80" customFormat="1" ht="24" customHeight="1" spans="1:13">
      <c r="A7" s="90">
        <v>1</v>
      </c>
      <c r="B7" s="91" t="s">
        <v>263</v>
      </c>
      <c r="C7" s="91">
        <v>24265</v>
      </c>
      <c r="D7" s="91">
        <v>-23766</v>
      </c>
      <c r="E7" s="91">
        <v>552</v>
      </c>
      <c r="F7" s="91">
        <v>12498</v>
      </c>
      <c r="G7" s="91">
        <v>57144</v>
      </c>
      <c r="H7" s="91"/>
      <c r="I7" s="105">
        <v>405</v>
      </c>
      <c r="J7" s="86">
        <v>17462</v>
      </c>
      <c r="K7" s="106">
        <f t="shared" si="0"/>
        <v>-29098.5412844037</v>
      </c>
      <c r="L7" s="107" t="s">
        <v>264</v>
      </c>
      <c r="M7" s="108" t="s">
        <v>269</v>
      </c>
    </row>
    <row r="8" s="80" customFormat="1" ht="24" customHeight="1" spans="1:13">
      <c r="A8" s="92">
        <v>2</v>
      </c>
      <c r="B8" s="93" t="s">
        <v>266</v>
      </c>
      <c r="C8" s="93">
        <v>113730</v>
      </c>
      <c r="D8" s="93">
        <v>-73931</v>
      </c>
      <c r="E8" s="93">
        <v>12816</v>
      </c>
      <c r="F8" s="93">
        <v>2227</v>
      </c>
      <c r="G8" s="93">
        <v>21755</v>
      </c>
      <c r="H8" s="93"/>
      <c r="I8" s="109">
        <v>205</v>
      </c>
      <c r="J8" s="89">
        <v>17954</v>
      </c>
      <c r="K8" s="110">
        <f t="shared" si="0"/>
        <v>44825.3211009174</v>
      </c>
      <c r="L8" s="111" t="s">
        <v>267</v>
      </c>
      <c r="M8" s="108"/>
    </row>
    <row r="9" s="79" customFormat="1" ht="24" customHeight="1" spans="1:14">
      <c r="A9" s="85">
        <v>1</v>
      </c>
      <c r="B9" s="87" t="s">
        <v>263</v>
      </c>
      <c r="C9" s="87">
        <v>24265</v>
      </c>
      <c r="D9" s="87">
        <v>-23766</v>
      </c>
      <c r="E9" s="87">
        <v>552</v>
      </c>
      <c r="F9" s="87">
        <v>12498</v>
      </c>
      <c r="G9" s="87">
        <v>56531</v>
      </c>
      <c r="H9" s="87"/>
      <c r="I9" s="112">
        <v>405</v>
      </c>
      <c r="J9" s="86">
        <v>17462</v>
      </c>
      <c r="K9" s="113">
        <f>SUM(C9:F9)/1.09-SUM(G9:I9)+J9</f>
        <v>-27043.7247706422</v>
      </c>
      <c r="L9" s="114" t="s">
        <v>264</v>
      </c>
      <c r="M9" s="101" t="s">
        <v>270</v>
      </c>
      <c r="N9" s="115" t="s">
        <v>271</v>
      </c>
    </row>
    <row r="10" s="79" customFormat="1" ht="24" customHeight="1" spans="1:13">
      <c r="A10" s="88">
        <v>2</v>
      </c>
      <c r="B10" s="89" t="s">
        <v>266</v>
      </c>
      <c r="C10" s="89">
        <v>113730</v>
      </c>
      <c r="D10" s="89">
        <v>-73931</v>
      </c>
      <c r="E10" s="89">
        <v>12816</v>
      </c>
      <c r="F10" s="89">
        <v>2227</v>
      </c>
      <c r="G10" s="89">
        <v>21466</v>
      </c>
      <c r="H10" s="89"/>
      <c r="I10" s="102">
        <v>205</v>
      </c>
      <c r="J10" s="89">
        <v>17954</v>
      </c>
      <c r="K10" s="103">
        <f>SUM(C10:F10)/1.09-SUM(G10:I10)+J10</f>
        <v>46596.7614678899</v>
      </c>
      <c r="L10" s="104" t="s">
        <v>267</v>
      </c>
      <c r="M10" s="101"/>
    </row>
    <row r="11" s="80" customFormat="1" ht="24" customHeight="1" spans="1:13">
      <c r="A11" s="90">
        <v>1</v>
      </c>
      <c r="B11" s="91" t="s">
        <v>263</v>
      </c>
      <c r="C11" s="91">
        <v>24265</v>
      </c>
      <c r="D11" s="91">
        <v>-23766</v>
      </c>
      <c r="E11" s="91">
        <v>552</v>
      </c>
      <c r="F11" s="91">
        <v>12498</v>
      </c>
      <c r="G11" s="91">
        <v>58676</v>
      </c>
      <c r="H11" s="91"/>
      <c r="I11" s="105">
        <v>405</v>
      </c>
      <c r="J11" s="86">
        <v>17462</v>
      </c>
      <c r="K11" s="106">
        <f t="shared" si="0"/>
        <v>-30630.5412844037</v>
      </c>
      <c r="L11" s="107" t="s">
        <v>264</v>
      </c>
      <c r="M11" s="108" t="s">
        <v>272</v>
      </c>
    </row>
    <row r="12" s="80" customFormat="1" ht="24" customHeight="1" spans="1:13">
      <c r="A12" s="92">
        <v>2</v>
      </c>
      <c r="B12" s="93" t="s">
        <v>266</v>
      </c>
      <c r="C12" s="93">
        <v>113730</v>
      </c>
      <c r="D12" s="93">
        <v>-73931</v>
      </c>
      <c r="E12" s="93">
        <v>12816</v>
      </c>
      <c r="F12" s="93">
        <v>2227</v>
      </c>
      <c r="G12" s="93">
        <v>22312</v>
      </c>
      <c r="H12" s="93"/>
      <c r="I12" s="109">
        <v>205</v>
      </c>
      <c r="J12" s="89">
        <v>20172</v>
      </c>
      <c r="K12" s="110">
        <f t="shared" si="0"/>
        <v>46303.1834862385</v>
      </c>
      <c r="L12" s="111" t="s">
        <v>267</v>
      </c>
      <c r="M12" s="108"/>
    </row>
    <row r="15" spans="7:7">
      <c r="G15" s="94"/>
    </row>
  </sheetData>
  <mergeCells count="7">
    <mergeCell ref="C1:F1"/>
    <mergeCell ref="H1:I1"/>
    <mergeCell ref="M3:M4"/>
    <mergeCell ref="M5:M6"/>
    <mergeCell ref="M7:M8"/>
    <mergeCell ref="M9:M10"/>
    <mergeCell ref="M11:M12"/>
  </mergeCells>
  <printOptions horizontalCentered="1" verticalCentered="1"/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E32"/>
  <sheetViews>
    <sheetView zoomScale="85" zoomScaleNormal="85" topLeftCell="BE1" workbookViewId="0">
      <selection activeCell="CE6" sqref="CE6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23" width="6.625" customWidth="1"/>
    <col min="24" max="24" width="6.25" customWidth="1"/>
    <col min="25" max="35" width="6.625" customWidth="1"/>
    <col min="36" max="44" width="6.125" customWidth="1"/>
    <col min="45" max="45" width="6.25" customWidth="1"/>
    <col min="46" max="46" width="6" customWidth="1"/>
    <col min="47" max="59" width="6.625" customWidth="1"/>
    <col min="60" max="68" width="6.125" customWidth="1"/>
    <col min="69" max="69" width="6.25" customWidth="1"/>
    <col min="70" max="70" width="6" customWidth="1"/>
    <col min="71" max="82" width="6.625" customWidth="1"/>
    <col min="83" max="83" width="7.875" customWidth="1"/>
  </cols>
  <sheetData>
    <row r="1" ht="42" customHeight="1" spans="1:83">
      <c r="A1" s="55" t="s">
        <v>273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</row>
    <row r="2" ht="21" customHeight="1" spans="1:82">
      <c r="A2" s="57" t="s">
        <v>274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</row>
    <row r="3" ht="20.1" customHeight="1" spans="1:83">
      <c r="A3" s="58" t="s">
        <v>275</v>
      </c>
      <c r="B3" s="59" t="s">
        <v>276</v>
      </c>
      <c r="C3" s="60" t="s">
        <v>277</v>
      </c>
      <c r="D3" s="60"/>
      <c r="E3" s="60"/>
      <c r="F3" s="60"/>
      <c r="G3" s="60"/>
      <c r="H3" s="60"/>
      <c r="I3" s="60"/>
      <c r="J3" s="60" t="s">
        <v>278</v>
      </c>
      <c r="K3" s="60"/>
      <c r="L3" s="60"/>
      <c r="M3" s="60"/>
      <c r="N3" s="60"/>
      <c r="O3" s="60"/>
      <c r="P3" s="60"/>
      <c r="Q3" s="60" t="s">
        <v>279</v>
      </c>
      <c r="R3" s="60"/>
      <c r="S3" s="60"/>
      <c r="T3" s="60"/>
      <c r="U3" s="60"/>
      <c r="V3" s="60"/>
      <c r="W3" s="60" t="s">
        <v>280</v>
      </c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 t="s">
        <v>281</v>
      </c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282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 t="s">
        <v>283</v>
      </c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 t="s">
        <v>284</v>
      </c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75" t="s">
        <v>285</v>
      </c>
    </row>
    <row r="4" ht="25.5" customHeight="1" spans="1:83">
      <c r="A4" s="61"/>
      <c r="B4" s="62"/>
      <c r="C4" s="63" t="s">
        <v>12</v>
      </c>
      <c r="D4" s="63" t="s">
        <v>286</v>
      </c>
      <c r="E4" s="63"/>
      <c r="F4" s="63"/>
      <c r="G4" s="63" t="s">
        <v>287</v>
      </c>
      <c r="H4" s="63"/>
      <c r="I4" s="63"/>
      <c r="J4" s="70" t="s">
        <v>14</v>
      </c>
      <c r="K4" s="71" t="s">
        <v>288</v>
      </c>
      <c r="L4" s="72"/>
      <c r="M4" s="73"/>
      <c r="N4" s="71" t="s">
        <v>103</v>
      </c>
      <c r="O4" s="72"/>
      <c r="P4" s="73"/>
      <c r="Q4" s="71" t="s">
        <v>288</v>
      </c>
      <c r="R4" s="72"/>
      <c r="S4" s="73"/>
      <c r="T4" s="71" t="s">
        <v>103</v>
      </c>
      <c r="U4" s="72"/>
      <c r="V4" s="73"/>
      <c r="W4" s="71" t="s">
        <v>17</v>
      </c>
      <c r="X4" s="72"/>
      <c r="Y4" s="72"/>
      <c r="Z4" s="72"/>
      <c r="AA4" s="72"/>
      <c r="AB4" s="73"/>
      <c r="AC4" s="71" t="s">
        <v>103</v>
      </c>
      <c r="AD4" s="72"/>
      <c r="AE4" s="72"/>
      <c r="AF4" s="72"/>
      <c r="AG4" s="72"/>
      <c r="AH4" s="72"/>
      <c r="AI4" s="71" t="s">
        <v>288</v>
      </c>
      <c r="AJ4" s="72"/>
      <c r="AK4" s="72"/>
      <c r="AL4" s="72"/>
      <c r="AM4" s="72"/>
      <c r="AN4" s="73"/>
      <c r="AO4" s="71" t="s">
        <v>103</v>
      </c>
      <c r="AP4" s="72"/>
      <c r="AQ4" s="72"/>
      <c r="AR4" s="72"/>
      <c r="AS4" s="72"/>
      <c r="AT4" s="73"/>
      <c r="AU4" s="71" t="s">
        <v>289</v>
      </c>
      <c r="AV4" s="72"/>
      <c r="AW4" s="72"/>
      <c r="AX4" s="72"/>
      <c r="AY4" s="72"/>
      <c r="AZ4" s="73"/>
      <c r="BA4" s="71" t="s">
        <v>290</v>
      </c>
      <c r="BB4" s="72"/>
      <c r="BC4" s="72"/>
      <c r="BD4" s="72"/>
      <c r="BE4" s="72"/>
      <c r="BF4" s="73"/>
      <c r="BG4" s="71" t="s">
        <v>288</v>
      </c>
      <c r="BH4" s="72"/>
      <c r="BI4" s="72"/>
      <c r="BJ4" s="72"/>
      <c r="BK4" s="72"/>
      <c r="BL4" s="73"/>
      <c r="BM4" s="71" t="s">
        <v>103</v>
      </c>
      <c r="BN4" s="72"/>
      <c r="BO4" s="72"/>
      <c r="BP4" s="72"/>
      <c r="BQ4" s="72"/>
      <c r="BR4" s="73"/>
      <c r="BS4" s="71" t="s">
        <v>289</v>
      </c>
      <c r="BT4" s="72"/>
      <c r="BU4" s="72"/>
      <c r="BV4" s="72"/>
      <c r="BW4" s="72"/>
      <c r="BX4" s="73"/>
      <c r="BY4" s="71" t="s">
        <v>290</v>
      </c>
      <c r="BZ4" s="72"/>
      <c r="CA4" s="72"/>
      <c r="CB4" s="72"/>
      <c r="CC4" s="72"/>
      <c r="CD4" s="73"/>
      <c r="CE4" s="76"/>
    </row>
    <row r="5" ht="25.5" spans="1:83">
      <c r="A5" s="61"/>
      <c r="B5" s="64" t="s">
        <v>291</v>
      </c>
      <c r="C5" s="63"/>
      <c r="D5" s="63" t="s">
        <v>107</v>
      </c>
      <c r="E5" s="63" t="s">
        <v>18</v>
      </c>
      <c r="F5" s="63" t="s">
        <v>19</v>
      </c>
      <c r="G5" s="63" t="s">
        <v>106</v>
      </c>
      <c r="H5" s="63" t="s">
        <v>292</v>
      </c>
      <c r="I5" s="63" t="s">
        <v>293</v>
      </c>
      <c r="J5" s="64"/>
      <c r="K5" s="63" t="s">
        <v>107</v>
      </c>
      <c r="L5" s="63" t="s">
        <v>18</v>
      </c>
      <c r="M5" s="63" t="s">
        <v>19</v>
      </c>
      <c r="N5" s="63" t="s">
        <v>106</v>
      </c>
      <c r="O5" s="63" t="s">
        <v>292</v>
      </c>
      <c r="P5" s="63" t="s">
        <v>293</v>
      </c>
      <c r="Q5" s="63" t="s">
        <v>107</v>
      </c>
      <c r="R5" s="63" t="s">
        <v>18</v>
      </c>
      <c r="S5" s="63" t="s">
        <v>19</v>
      </c>
      <c r="T5" s="63" t="s">
        <v>106</v>
      </c>
      <c r="U5" s="63" t="s">
        <v>292</v>
      </c>
      <c r="V5" s="63" t="s">
        <v>293</v>
      </c>
      <c r="W5" s="63" t="s">
        <v>107</v>
      </c>
      <c r="X5" s="63" t="s">
        <v>20</v>
      </c>
      <c r="Y5" s="63" t="s">
        <v>18</v>
      </c>
      <c r="Z5" s="63" t="s">
        <v>20</v>
      </c>
      <c r="AA5" s="63" t="s">
        <v>19</v>
      </c>
      <c r="AB5" s="63" t="s">
        <v>20</v>
      </c>
      <c r="AC5" s="63" t="s">
        <v>106</v>
      </c>
      <c r="AD5" s="63" t="s">
        <v>20</v>
      </c>
      <c r="AE5" s="63" t="s">
        <v>292</v>
      </c>
      <c r="AF5" s="63" t="s">
        <v>20</v>
      </c>
      <c r="AG5" s="63" t="s">
        <v>293</v>
      </c>
      <c r="AH5" s="63" t="s">
        <v>20</v>
      </c>
      <c r="AI5" s="63" t="s">
        <v>107</v>
      </c>
      <c r="AJ5" s="63" t="s">
        <v>20</v>
      </c>
      <c r="AK5" s="63" t="s">
        <v>18</v>
      </c>
      <c r="AL5" s="63" t="s">
        <v>20</v>
      </c>
      <c r="AM5" s="63" t="s">
        <v>19</v>
      </c>
      <c r="AN5" s="63" t="s">
        <v>20</v>
      </c>
      <c r="AO5" s="63" t="s">
        <v>106</v>
      </c>
      <c r="AP5" s="63" t="s">
        <v>20</v>
      </c>
      <c r="AQ5" s="63" t="s">
        <v>292</v>
      </c>
      <c r="AR5" s="63" t="s">
        <v>20</v>
      </c>
      <c r="AS5" s="63" t="s">
        <v>293</v>
      </c>
      <c r="AT5" s="63" t="s">
        <v>20</v>
      </c>
      <c r="AU5" s="63" t="s">
        <v>107</v>
      </c>
      <c r="AV5" s="63" t="s">
        <v>20</v>
      </c>
      <c r="AW5" s="63" t="s">
        <v>18</v>
      </c>
      <c r="AX5" s="63" t="s">
        <v>20</v>
      </c>
      <c r="AY5" s="63" t="s">
        <v>19</v>
      </c>
      <c r="AZ5" s="63" t="s">
        <v>20</v>
      </c>
      <c r="BA5" s="63" t="s">
        <v>106</v>
      </c>
      <c r="BB5" s="63" t="s">
        <v>20</v>
      </c>
      <c r="BC5" s="63" t="s">
        <v>292</v>
      </c>
      <c r="BD5" s="63" t="s">
        <v>20</v>
      </c>
      <c r="BE5" s="63" t="s">
        <v>293</v>
      </c>
      <c r="BF5" s="63" t="s">
        <v>20</v>
      </c>
      <c r="BG5" s="63" t="s">
        <v>107</v>
      </c>
      <c r="BH5" s="63" t="s">
        <v>20</v>
      </c>
      <c r="BI5" s="63" t="s">
        <v>18</v>
      </c>
      <c r="BJ5" s="63" t="s">
        <v>20</v>
      </c>
      <c r="BK5" s="63" t="s">
        <v>19</v>
      </c>
      <c r="BL5" s="63" t="s">
        <v>20</v>
      </c>
      <c r="BM5" s="63" t="s">
        <v>106</v>
      </c>
      <c r="BN5" s="63" t="s">
        <v>20</v>
      </c>
      <c r="BO5" s="63" t="s">
        <v>292</v>
      </c>
      <c r="BP5" s="63" t="s">
        <v>20</v>
      </c>
      <c r="BQ5" s="63" t="s">
        <v>293</v>
      </c>
      <c r="BR5" s="63" t="s">
        <v>20</v>
      </c>
      <c r="BS5" s="63" t="s">
        <v>107</v>
      </c>
      <c r="BT5" s="63" t="s">
        <v>20</v>
      </c>
      <c r="BU5" s="63" t="s">
        <v>18</v>
      </c>
      <c r="BV5" s="63" t="s">
        <v>20</v>
      </c>
      <c r="BW5" s="63" t="s">
        <v>19</v>
      </c>
      <c r="BX5" s="63" t="s">
        <v>20</v>
      </c>
      <c r="BY5" s="63" t="s">
        <v>106</v>
      </c>
      <c r="BZ5" s="63" t="s">
        <v>20</v>
      </c>
      <c r="CA5" s="63" t="s">
        <v>292</v>
      </c>
      <c r="CB5" s="63" t="s">
        <v>20</v>
      </c>
      <c r="CC5" s="63" t="s">
        <v>293</v>
      </c>
      <c r="CD5" s="63" t="s">
        <v>20</v>
      </c>
      <c r="CE5" s="76"/>
    </row>
    <row r="6" ht="21" customHeight="1" spans="1:83">
      <c r="A6" s="65"/>
      <c r="B6" s="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77"/>
    </row>
    <row r="7" ht="21" customHeight="1" spans="1:83">
      <c r="A7" s="65"/>
      <c r="B7" s="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77"/>
    </row>
    <row r="8" ht="21" customHeight="1" spans="1:83">
      <c r="A8" s="65"/>
      <c r="B8" s="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77"/>
    </row>
    <row r="9" ht="21" customHeight="1" spans="1:83">
      <c r="A9" s="65"/>
      <c r="B9" s="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77"/>
    </row>
    <row r="10" ht="21" customHeight="1" spans="1:83">
      <c r="A10" s="65"/>
      <c r="B10" s="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77"/>
    </row>
    <row r="11" ht="21" customHeight="1" spans="1:83">
      <c r="A11" s="65"/>
      <c r="B11" s="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77"/>
    </row>
    <row r="12" ht="21" customHeight="1" spans="1:83">
      <c r="A12" s="65"/>
      <c r="B12" s="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77"/>
    </row>
    <row r="13" ht="21" customHeight="1" spans="1:83">
      <c r="A13" s="65"/>
      <c r="B13" s="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77"/>
    </row>
    <row r="14" ht="21" customHeight="1" spans="1:83">
      <c r="A14" s="65"/>
      <c r="B14" s="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77"/>
    </row>
    <row r="15" ht="21" customHeight="1" spans="1:83">
      <c r="A15" s="65"/>
      <c r="B15" s="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77"/>
    </row>
    <row r="16" ht="21" customHeight="1" spans="1:83">
      <c r="A16" s="65"/>
      <c r="B16" s="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77"/>
    </row>
    <row r="17" ht="21" customHeight="1" spans="1:83">
      <c r="A17" s="65"/>
      <c r="B17" s="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77"/>
    </row>
    <row r="18" ht="21" customHeight="1" spans="1:83">
      <c r="A18" s="65"/>
      <c r="B18" s="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77"/>
    </row>
    <row r="19" ht="21" customHeight="1" spans="1:83">
      <c r="A19" s="65"/>
      <c r="B19" s="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77"/>
    </row>
    <row r="20" ht="21" customHeight="1" spans="1:83">
      <c r="A20" s="65"/>
      <c r="B20" s="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77"/>
    </row>
    <row r="21" ht="21" customHeight="1" spans="1:83">
      <c r="A21" s="65"/>
      <c r="B21" s="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77"/>
    </row>
    <row r="22" ht="21" customHeight="1" spans="1:83">
      <c r="A22" s="65"/>
      <c r="B22" s="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77"/>
    </row>
    <row r="23" ht="21" customHeight="1" spans="1:83">
      <c r="A23" s="65"/>
      <c r="B23" s="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77"/>
    </row>
    <row r="24" ht="21" customHeight="1" spans="1:83">
      <c r="A24" s="65"/>
      <c r="B24" s="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77"/>
    </row>
    <row r="25" ht="21" customHeight="1" spans="1:83">
      <c r="A25" s="65"/>
      <c r="B25" s="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77"/>
    </row>
    <row r="26" ht="21" customHeight="1" spans="1:83">
      <c r="A26" s="65"/>
      <c r="B26" s="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77"/>
    </row>
    <row r="27" ht="21" customHeight="1" spans="1:83">
      <c r="A27" s="65"/>
      <c r="B27" s="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77"/>
    </row>
    <row r="28" ht="21" customHeight="1" spans="1:83">
      <c r="A28" s="65"/>
      <c r="B28" s="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77"/>
    </row>
    <row r="29" ht="21" customHeight="1" spans="1:83">
      <c r="A29" s="65"/>
      <c r="B29" s="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77"/>
    </row>
    <row r="30" ht="21" customHeight="1" spans="1:83">
      <c r="A30" s="65"/>
      <c r="B30" s="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77"/>
    </row>
    <row r="31" ht="21" customHeight="1" spans="1:83">
      <c r="A31" s="67" t="s">
        <v>294</v>
      </c>
      <c r="B31" s="68"/>
      <c r="C31" s="69" t="str">
        <f t="shared" ref="C31:W31" si="0">IF(SUM(C6:C30)=0,"",SUM(C6:C30))</f>
        <v/>
      </c>
      <c r="D31" s="69" t="str">
        <f t="shared" si="0"/>
        <v/>
      </c>
      <c r="E31" s="69" t="str">
        <f t="shared" si="0"/>
        <v/>
      </c>
      <c r="F31" s="69" t="str">
        <f t="shared" si="0"/>
        <v/>
      </c>
      <c r="G31" s="69" t="str">
        <f t="shared" si="0"/>
        <v/>
      </c>
      <c r="H31" s="69" t="str">
        <f t="shared" si="0"/>
        <v/>
      </c>
      <c r="I31" s="69" t="str">
        <f t="shared" si="0"/>
        <v/>
      </c>
      <c r="J31" s="69" t="str">
        <f t="shared" si="0"/>
        <v/>
      </c>
      <c r="K31" s="69" t="str">
        <f t="shared" si="0"/>
        <v/>
      </c>
      <c r="L31" s="69" t="str">
        <f t="shared" si="0"/>
        <v/>
      </c>
      <c r="M31" s="69" t="str">
        <f t="shared" si="0"/>
        <v/>
      </c>
      <c r="N31" s="69" t="str">
        <f t="shared" si="0"/>
        <v/>
      </c>
      <c r="O31" s="69" t="str">
        <f t="shared" si="0"/>
        <v/>
      </c>
      <c r="P31" s="69" t="str">
        <f t="shared" si="0"/>
        <v/>
      </c>
      <c r="Q31" s="69" t="str">
        <f t="shared" si="0"/>
        <v/>
      </c>
      <c r="R31" s="69" t="str">
        <f t="shared" si="0"/>
        <v/>
      </c>
      <c r="S31" s="69" t="str">
        <f t="shared" si="0"/>
        <v/>
      </c>
      <c r="T31" s="69" t="str">
        <f t="shared" si="0"/>
        <v/>
      </c>
      <c r="U31" s="69" t="str">
        <f t="shared" si="0"/>
        <v/>
      </c>
      <c r="V31" s="69" t="str">
        <f t="shared" si="0"/>
        <v/>
      </c>
      <c r="W31" s="69" t="str">
        <f t="shared" si="0"/>
        <v/>
      </c>
      <c r="X31" s="69"/>
      <c r="Y31" s="69" t="str">
        <f>IF(SUM(Y6:Y30)=0,"",SUM(Y6:Y30))</f>
        <v/>
      </c>
      <c r="Z31" s="69"/>
      <c r="AA31" s="69" t="str">
        <f>IF(SUM(AA6:AA30)=0,"",SUM(AA6:AA30))</f>
        <v/>
      </c>
      <c r="AB31" s="69"/>
      <c r="AC31" s="69" t="str">
        <f>IF(SUM(AC6:AC30)=0,"",SUM(AC6:AC30))</f>
        <v/>
      </c>
      <c r="AD31" s="69"/>
      <c r="AE31" s="69" t="str">
        <f>IF(SUM(AE6:AE30)=0,"",SUM(AE6:AE30))</f>
        <v/>
      </c>
      <c r="AF31" s="69"/>
      <c r="AG31" s="69" t="str">
        <f>IF(SUM(AG6:AG30)=0,"",SUM(AG6:AG30))</f>
        <v/>
      </c>
      <c r="AH31" s="69"/>
      <c r="AI31" s="69" t="str">
        <f>IF(SUM(AI6:AI30)=0,"",SUM(AI6:AI30))</f>
        <v/>
      </c>
      <c r="AJ31" s="69"/>
      <c r="AK31" s="69" t="str">
        <f>IF(SUM(AK6:AK30)=0,"",SUM(AK6:AK30))</f>
        <v/>
      </c>
      <c r="AL31" s="69"/>
      <c r="AM31" s="69" t="str">
        <f>IF(SUM(AM6:AM30)=0,"",SUM(AM6:AM30))</f>
        <v/>
      </c>
      <c r="AN31" s="69"/>
      <c r="AO31" s="69" t="str">
        <f>IF(SUM(AO6:AO30)=0,"",SUM(AO6:AO30))</f>
        <v/>
      </c>
      <c r="AP31" s="69"/>
      <c r="AQ31" s="69" t="str">
        <f>IF(SUM(AQ6:AQ30)=0,"",SUM(AQ6:AQ30))</f>
        <v/>
      </c>
      <c r="AR31" s="69"/>
      <c r="AS31" s="69" t="str">
        <f>IF(SUM(AS6:AS30)=0,"",SUM(AS6:AS30))</f>
        <v/>
      </c>
      <c r="AT31" s="69"/>
      <c r="AU31" s="69" t="str">
        <f>IF(SUM(AU6:AU30)=0,"",SUM(AU6:AU30))</f>
        <v/>
      </c>
      <c r="AV31" s="69"/>
      <c r="AW31" s="69" t="str">
        <f>IF(SUM(AW6:AW30)=0,"",SUM(AW6:AW30))</f>
        <v/>
      </c>
      <c r="AX31" s="69"/>
      <c r="AY31" s="69" t="str">
        <f>IF(SUM(AY6:AY30)=0,"",SUM(AY6:AY30))</f>
        <v/>
      </c>
      <c r="AZ31" s="69"/>
      <c r="BA31" s="69" t="str">
        <f>IF(SUM(BA6:BA30)=0,"",SUM(BA6:BA30))</f>
        <v/>
      </c>
      <c r="BB31" s="69"/>
      <c r="BC31" s="69" t="str">
        <f>IF(SUM(BC6:BC30)=0,"",SUM(BC6:BC30))</f>
        <v/>
      </c>
      <c r="BD31" s="69"/>
      <c r="BE31" s="69" t="str">
        <f>IF(SUM(BE6:BE30)=0,"",SUM(BE6:BE30))</f>
        <v/>
      </c>
      <c r="BF31" s="69"/>
      <c r="BG31" s="69" t="str">
        <f>IF(SUM(BG6:BG30)=0,"",SUM(BG6:BG30))</f>
        <v/>
      </c>
      <c r="BH31" s="69"/>
      <c r="BI31" s="69" t="str">
        <f>IF(SUM(BI6:BI30)=0,"",SUM(BI6:BI30))</f>
        <v/>
      </c>
      <c r="BJ31" s="69"/>
      <c r="BK31" s="69" t="str">
        <f>IF(SUM(BK6:BK30)=0,"",SUM(BK6:BK30))</f>
        <v/>
      </c>
      <c r="BL31" s="69"/>
      <c r="BM31" s="69" t="str">
        <f>IF(SUM(BM6:BM30)=0,"",SUM(BM6:BM30))</f>
        <v/>
      </c>
      <c r="BN31" s="69"/>
      <c r="BO31" s="69" t="str">
        <f>IF(SUM(BO6:BO30)=0,"",SUM(BO6:BO30))</f>
        <v/>
      </c>
      <c r="BP31" s="69"/>
      <c r="BQ31" s="69" t="str">
        <f>IF(SUM(BQ6:BQ30)=0,"",SUM(BQ6:BQ30))</f>
        <v/>
      </c>
      <c r="BR31" s="69"/>
      <c r="BS31" s="69" t="str">
        <f>IF(SUM(BS6:BS30)=0,"",SUM(BS6:BS30))</f>
        <v/>
      </c>
      <c r="BT31" s="69"/>
      <c r="BU31" s="69" t="str">
        <f>IF(SUM(BU6:BU30)=0,"",SUM(BU6:BU30))</f>
        <v/>
      </c>
      <c r="BV31" s="69"/>
      <c r="BW31" s="69" t="str">
        <f>IF(SUM(BW6:BW30)=0,"",SUM(BW6:BW30))</f>
        <v/>
      </c>
      <c r="BX31" s="69"/>
      <c r="BY31" s="69" t="str">
        <f>IF(SUM(BY6:BY30)=0,"",SUM(BY6:BY30))</f>
        <v/>
      </c>
      <c r="BZ31" s="69"/>
      <c r="CA31" s="69" t="str">
        <f>IF(SUM(CA6:CA30)=0,"",SUM(CA6:CA30))</f>
        <v/>
      </c>
      <c r="CB31" s="69"/>
      <c r="CC31" s="69" t="str">
        <f>IF(SUM(CC6:CC30)=0,"",SUM(CC6:CC30))</f>
        <v/>
      </c>
      <c r="CD31" s="69"/>
      <c r="CE31" s="78"/>
    </row>
    <row r="32" spans="4:72">
      <c r="D32" t="s">
        <v>295</v>
      </c>
      <c r="AV32" t="s">
        <v>249</v>
      </c>
      <c r="BT32" t="s">
        <v>249</v>
      </c>
    </row>
  </sheetData>
  <mergeCells count="32">
    <mergeCell ref="A1:CE1"/>
    <mergeCell ref="A2:AT2"/>
    <mergeCell ref="AU2:BF2"/>
    <mergeCell ref="BS2:CD2"/>
    <mergeCell ref="C3:I3"/>
    <mergeCell ref="J3:P3"/>
    <mergeCell ref="Q3:V3"/>
    <mergeCell ref="W3:AH3"/>
    <mergeCell ref="AI3:AT3"/>
    <mergeCell ref="AU3:BF3"/>
    <mergeCell ref="BG3:BR3"/>
    <mergeCell ref="BS3:CD3"/>
    <mergeCell ref="D4:F4"/>
    <mergeCell ref="G4:I4"/>
    <mergeCell ref="K4:M4"/>
    <mergeCell ref="N4:P4"/>
    <mergeCell ref="Q4:S4"/>
    <mergeCell ref="T4:V4"/>
    <mergeCell ref="W4:AB4"/>
    <mergeCell ref="AC4:AH4"/>
    <mergeCell ref="AI4:AN4"/>
    <mergeCell ref="AO4:AT4"/>
    <mergeCell ref="AU4:AZ4"/>
    <mergeCell ref="BA4:BF4"/>
    <mergeCell ref="BG4:BL4"/>
    <mergeCell ref="BM4:BR4"/>
    <mergeCell ref="BS4:BX4"/>
    <mergeCell ref="BY4:CD4"/>
    <mergeCell ref="A3:A5"/>
    <mergeCell ref="C4:C5"/>
    <mergeCell ref="J4:J5"/>
    <mergeCell ref="CE3:CE5"/>
  </mergeCells>
  <pageMargins left="0.81" right="0.21" top="0.708661417322835" bottom="0.984251968503937" header="0.511811023622047" footer="0.511811023622047"/>
  <pageSetup paperSize="8" scale="47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tabColor rgb="FFFF0000"/>
  </sheetPr>
  <dimension ref="A1:W33"/>
  <sheetViews>
    <sheetView view="pageBreakPreview" zoomScaleNormal="100" workbookViewId="0">
      <pane xSplit="2" ySplit="3" topLeftCell="C4" activePane="bottomRight" state="frozen"/>
      <selection/>
      <selection pane="topRight"/>
      <selection pane="bottomLeft"/>
      <selection pane="bottomRight" activeCell="I29" sqref="I29"/>
    </sheetView>
  </sheetViews>
  <sheetFormatPr defaultColWidth="10.625" defaultRowHeight="21" customHeight="1"/>
  <cols>
    <col min="1" max="4" width="10.625" style="28"/>
    <col min="5" max="5" width="18" style="28" customWidth="1"/>
    <col min="6" max="6" width="14.5" style="28" customWidth="1"/>
    <col min="7" max="9" width="10.625" style="28"/>
    <col min="10" max="11" width="10.625" style="28" hidden="1" customWidth="1"/>
    <col min="12" max="12" width="10.625" style="41"/>
    <col min="13" max="18" width="10.625" style="28"/>
    <col min="19" max="22" width="10.625" style="42"/>
    <col min="23" max="16384" width="10.625" style="28"/>
  </cols>
  <sheetData>
    <row r="1" customHeight="1" spans="1:9">
      <c r="A1" s="30" t="s">
        <v>296</v>
      </c>
      <c r="B1" s="30"/>
      <c r="C1" s="30"/>
      <c r="D1" s="30"/>
      <c r="E1" s="30"/>
      <c r="F1" s="30"/>
      <c r="G1" s="30"/>
      <c r="H1" s="30"/>
      <c r="I1" s="30"/>
    </row>
    <row r="2" customHeight="1" spans="1:23">
      <c r="A2" s="43"/>
      <c r="B2" s="44"/>
      <c r="C2" s="44" t="s">
        <v>258</v>
      </c>
      <c r="D2" s="44"/>
      <c r="E2" s="44"/>
      <c r="F2" s="44"/>
      <c r="G2" s="44" t="s">
        <v>297</v>
      </c>
      <c r="H2" s="44"/>
      <c r="I2" s="46"/>
      <c r="J2" s="46"/>
      <c r="K2" s="43"/>
      <c r="M2" s="28" t="s">
        <v>298</v>
      </c>
      <c r="S2" s="42" t="s">
        <v>299</v>
      </c>
      <c r="W2" s="42"/>
    </row>
    <row r="3" customHeight="1" spans="1:23">
      <c r="A3" s="30" t="s">
        <v>300</v>
      </c>
      <c r="B3" s="30"/>
      <c r="C3" s="30" t="s">
        <v>301</v>
      </c>
      <c r="D3" s="30" t="s">
        <v>302</v>
      </c>
      <c r="E3" s="30" t="s">
        <v>303</v>
      </c>
      <c r="F3" s="30" t="s">
        <v>304</v>
      </c>
      <c r="G3" s="44" t="s">
        <v>305</v>
      </c>
      <c r="H3" s="30"/>
      <c r="I3" s="30"/>
      <c r="J3" s="46"/>
      <c r="K3" s="43"/>
      <c r="L3" s="41" t="s">
        <v>305</v>
      </c>
      <c r="M3" s="28">
        <v>1</v>
      </c>
      <c r="N3" s="28">
        <v>2</v>
      </c>
      <c r="O3" s="28">
        <v>3</v>
      </c>
      <c r="P3" s="28">
        <v>4</v>
      </c>
      <c r="Q3" s="28">
        <v>5</v>
      </c>
      <c r="R3" s="28">
        <v>6</v>
      </c>
      <c r="S3" s="42">
        <v>7</v>
      </c>
      <c r="T3" s="42">
        <v>8</v>
      </c>
      <c r="U3" s="42">
        <v>9</v>
      </c>
      <c r="V3" s="42">
        <v>10</v>
      </c>
      <c r="W3" s="28">
        <v>11</v>
      </c>
    </row>
    <row r="4" customHeight="1" spans="1:18">
      <c r="A4" s="30" t="str">
        <f>IF(H4="","",CONCATENATE(J4,"～",K4))</f>
        <v>K1007+900～K1008+000</v>
      </c>
      <c r="B4" s="30"/>
      <c r="C4" s="30">
        <f>SUM(M4:V4)</f>
        <v>0</v>
      </c>
      <c r="D4" s="30">
        <f>SUM($M$4:$W$17)</f>
        <v>13619</v>
      </c>
      <c r="E4" s="30"/>
      <c r="F4" s="30"/>
      <c r="G4" s="30">
        <f>L4</f>
        <v>0</v>
      </c>
      <c r="H4" s="30">
        <v>1007900</v>
      </c>
      <c r="I4" s="30">
        <v>1008000</v>
      </c>
      <c r="J4" s="47" t="str">
        <f t="shared" ref="J4:K4" si="0">IF(INT(H4/1000000)&gt;0,CONCATENATE("K",MID(H4,1,4),"+",MID(H4,5,9)),IF(INT(H4/100000)&gt;0,CONCATENATE("K",MID(H4,1,3),"+",MID(H4,4,9)),IF(INT(H4/10000)&gt;0,CONCATENATE("K",MID(H4,1,2),"+",MID(H4,3,9)),IF(INT(H4/1000)&gt;0,CONCATENATE("K",MID(H4,1,1),"+",MID(H4,2,9)),IF(INT(H4/100)&gt;0,CONCATENATE("K0+",MID(H4,1,9)),IF(INT(H4/10)&gt;0,CONCATENATE("K0+0",MID(H4,1,9)),CONCATENATE("K0+00",MID(H4,1,9))))))))</f>
        <v>K1007+900</v>
      </c>
      <c r="K4" s="48" t="str">
        <f t="shared" si="0"/>
        <v>K1008+000</v>
      </c>
      <c r="M4" s="49"/>
      <c r="N4" s="49"/>
      <c r="O4" s="49"/>
      <c r="P4" s="49"/>
      <c r="Q4" s="49"/>
      <c r="R4" s="49"/>
    </row>
    <row r="5" customHeight="1" spans="1:18">
      <c r="A5" s="30" t="str">
        <f t="shared" ref="A5:A31" si="1">IF(H5="","",CONCATENATE(J5,"～",K5))</f>
        <v>K1008+000～K1009+000</v>
      </c>
      <c r="B5" s="30"/>
      <c r="C5" s="30">
        <f t="shared" ref="C5:C17" si="2">SUM(M5:V5)</f>
        <v>480</v>
      </c>
      <c r="D5" s="30">
        <f t="shared" ref="D5:D17" si="3">SUM($M$4:$W$17)</f>
        <v>13619</v>
      </c>
      <c r="E5" s="30"/>
      <c r="F5" s="30"/>
      <c r="G5" s="30">
        <f t="shared" ref="G5:G17" si="4">L5</f>
        <v>77</v>
      </c>
      <c r="H5" s="30">
        <f>I4</f>
        <v>1008000</v>
      </c>
      <c r="I5" s="30">
        <v>1009000</v>
      </c>
      <c r="J5" s="47" t="str">
        <f t="shared" ref="J5:J31" si="5">IF(INT(H5/1000000)&gt;0,CONCATENATE("K",MID(H5,1,4),"+",MID(H5,5,9)),IF(INT(H5/100000)&gt;0,CONCATENATE("K",MID(H5,1,3),"+",MID(H5,4,9)),IF(INT(H5/10000)&gt;0,CONCATENATE("K",MID(H5,1,2),"+",MID(H5,3,9)),IF(INT(H5/1000)&gt;0,CONCATENATE("K",MID(H5,1,1),"+",MID(H5,2,9)),IF(INT(H5/100)&gt;0,CONCATENATE("K0+",MID(H5,1,9)),IF(INT(H5/10)&gt;0,CONCATENATE("K0+0",MID(H5,1,9)),CONCATENATE("K0+00",MID(H5,1,9))))))))</f>
        <v>K1008+000</v>
      </c>
      <c r="K5" s="48" t="str">
        <f t="shared" ref="K5:K31" si="6">IF(INT(I5/1000000)&gt;0,CONCATENATE("K",MID(I5,1,4),"+",MID(I5,5,9)),IF(INT(I5/100000)&gt;0,CONCATENATE("K",MID(I5,1,3),"+",MID(I5,4,9)),IF(INT(I5/10000)&gt;0,CONCATENATE("K",MID(I5,1,2),"+",MID(I5,3,9)),IF(INT(I5/1000)&gt;0,CONCATENATE("K",MID(I5,1,1),"+",MID(I5,2,9)),IF(INT(I5/100)&gt;0,CONCATENATE("K0+",MID(I5,1,9)),IF(INT(I5/10)&gt;0,CONCATENATE("K0+0",MID(I5,1,9)),CONCATENATE("K0+00",MID(I5,1,9))))))))</f>
        <v>K1009+000</v>
      </c>
      <c r="L5" s="41">
        <v>77</v>
      </c>
      <c r="M5" s="49">
        <v>200</v>
      </c>
      <c r="N5" s="49">
        <v>280</v>
      </c>
      <c r="O5" s="49"/>
      <c r="P5" s="49"/>
      <c r="Q5" s="49"/>
      <c r="R5" s="49"/>
    </row>
    <row r="6" customHeight="1" spans="1:18">
      <c r="A6" s="30" t="str">
        <f t="shared" si="1"/>
        <v>K1009+000～K1010+000</v>
      </c>
      <c r="B6" s="30"/>
      <c r="C6" s="30">
        <f t="shared" si="2"/>
        <v>0</v>
      </c>
      <c r="D6" s="30">
        <f t="shared" si="3"/>
        <v>13619</v>
      </c>
      <c r="E6" s="30"/>
      <c r="F6" s="30"/>
      <c r="G6" s="30">
        <f t="shared" si="4"/>
        <v>10</v>
      </c>
      <c r="H6" s="30">
        <f t="shared" ref="H6:H31" si="7">I5</f>
        <v>1009000</v>
      </c>
      <c r="I6" s="30">
        <v>1010000</v>
      </c>
      <c r="J6" s="47" t="str">
        <f t="shared" si="5"/>
        <v>K1009+000</v>
      </c>
      <c r="K6" s="48" t="str">
        <f t="shared" si="6"/>
        <v>K1010+000</v>
      </c>
      <c r="L6" s="41">
        <v>10</v>
      </c>
      <c r="M6" s="49"/>
      <c r="N6" s="49"/>
      <c r="O6" s="49"/>
      <c r="P6" s="49"/>
      <c r="Q6" s="49"/>
      <c r="R6" s="49"/>
    </row>
    <row r="7" customHeight="1" spans="1:19">
      <c r="A7" s="30" t="str">
        <f t="shared" si="1"/>
        <v>K1010+000～K1011+000</v>
      </c>
      <c r="B7" s="30"/>
      <c r="C7" s="30">
        <f t="shared" si="2"/>
        <v>372</v>
      </c>
      <c r="D7" s="30">
        <f t="shared" si="3"/>
        <v>13619</v>
      </c>
      <c r="E7" s="30"/>
      <c r="F7" s="30"/>
      <c r="G7" s="30">
        <f t="shared" si="4"/>
        <v>0</v>
      </c>
      <c r="H7" s="30">
        <f t="shared" si="7"/>
        <v>1010000</v>
      </c>
      <c r="I7" s="30">
        <v>1011000</v>
      </c>
      <c r="J7" s="47" t="str">
        <f t="shared" si="5"/>
        <v>K1010+000</v>
      </c>
      <c r="K7" s="48" t="str">
        <f t="shared" si="6"/>
        <v>K1011+000</v>
      </c>
      <c r="M7" s="49"/>
      <c r="N7" s="49"/>
      <c r="O7" s="49"/>
      <c r="P7" s="49"/>
      <c r="Q7" s="49"/>
      <c r="R7" s="49"/>
      <c r="S7" s="42">
        <v>372</v>
      </c>
    </row>
    <row r="8" customHeight="1" spans="1:20">
      <c r="A8" s="30" t="str">
        <f t="shared" si="1"/>
        <v>K1011+000～K1012+000</v>
      </c>
      <c r="B8" s="30"/>
      <c r="C8" s="30">
        <f t="shared" si="2"/>
        <v>1262</v>
      </c>
      <c r="D8" s="30">
        <f t="shared" si="3"/>
        <v>13619</v>
      </c>
      <c r="E8" s="30"/>
      <c r="F8" s="30"/>
      <c r="G8" s="30">
        <f t="shared" si="4"/>
        <v>12</v>
      </c>
      <c r="H8" s="30">
        <f t="shared" si="7"/>
        <v>1011000</v>
      </c>
      <c r="I8" s="30">
        <v>1012000</v>
      </c>
      <c r="J8" s="47" t="str">
        <f t="shared" si="5"/>
        <v>K1011+000</v>
      </c>
      <c r="K8" s="48" t="str">
        <f t="shared" si="6"/>
        <v>K1012+000</v>
      </c>
      <c r="L8" s="41">
        <v>12</v>
      </c>
      <c r="M8" s="49">
        <v>542</v>
      </c>
      <c r="N8" s="49"/>
      <c r="O8" s="49"/>
      <c r="P8" s="49"/>
      <c r="Q8" s="49"/>
      <c r="R8" s="49"/>
      <c r="S8" s="42">
        <v>17</v>
      </c>
      <c r="T8" s="42">
        <v>703</v>
      </c>
    </row>
    <row r="9" customHeight="1" spans="1:22">
      <c r="A9" s="30" t="str">
        <f t="shared" si="1"/>
        <v>K1012+000～K1013+000</v>
      </c>
      <c r="B9" s="30"/>
      <c r="C9" s="30">
        <f t="shared" si="2"/>
        <v>1245</v>
      </c>
      <c r="D9" s="30">
        <f t="shared" si="3"/>
        <v>13619</v>
      </c>
      <c r="E9" s="30"/>
      <c r="F9" s="30"/>
      <c r="G9" s="30">
        <f t="shared" si="4"/>
        <v>42</v>
      </c>
      <c r="H9" s="30">
        <f t="shared" si="7"/>
        <v>1012000</v>
      </c>
      <c r="I9" s="30">
        <v>1013000</v>
      </c>
      <c r="J9" s="47" t="str">
        <f t="shared" si="5"/>
        <v>K1012+000</v>
      </c>
      <c r="K9" s="48" t="str">
        <f t="shared" si="6"/>
        <v>K1013+000</v>
      </c>
      <c r="L9" s="41">
        <v>42</v>
      </c>
      <c r="M9" s="49">
        <v>68</v>
      </c>
      <c r="N9" s="49">
        <v>100</v>
      </c>
      <c r="O9" s="49">
        <v>146</v>
      </c>
      <c r="P9" s="49">
        <v>77</v>
      </c>
      <c r="Q9" s="49">
        <v>280</v>
      </c>
      <c r="R9" s="49"/>
      <c r="T9" s="42">
        <v>54</v>
      </c>
      <c r="U9" s="42">
        <v>260</v>
      </c>
      <c r="V9" s="42">
        <v>260</v>
      </c>
    </row>
    <row r="10" customHeight="1" spans="1:23">
      <c r="A10" s="30" t="str">
        <f t="shared" si="1"/>
        <v>K1013+000～K1014+000</v>
      </c>
      <c r="B10" s="30"/>
      <c r="C10" s="30">
        <f t="shared" si="2"/>
        <v>1360</v>
      </c>
      <c r="D10" s="30">
        <f t="shared" si="3"/>
        <v>13619</v>
      </c>
      <c r="E10" s="30"/>
      <c r="F10" s="30"/>
      <c r="G10" s="30">
        <f t="shared" si="4"/>
        <v>26</v>
      </c>
      <c r="H10" s="30">
        <f t="shared" si="7"/>
        <v>1013000</v>
      </c>
      <c r="I10" s="30">
        <v>1014000</v>
      </c>
      <c r="J10" s="47" t="str">
        <f t="shared" si="5"/>
        <v>K1013+000</v>
      </c>
      <c r="K10" s="48" t="str">
        <f t="shared" si="6"/>
        <v>K1014+000</v>
      </c>
      <c r="L10" s="41">
        <v>26</v>
      </c>
      <c r="M10" s="49"/>
      <c r="N10" s="49"/>
      <c r="O10" s="49"/>
      <c r="P10" s="49"/>
      <c r="Q10" s="49">
        <v>980</v>
      </c>
      <c r="R10" s="49">
        <v>20</v>
      </c>
      <c r="V10" s="42">
        <v>360</v>
      </c>
      <c r="W10" s="42">
        <v>640</v>
      </c>
    </row>
    <row r="11" customHeight="1" spans="1:19">
      <c r="A11" s="30" t="str">
        <f t="shared" si="1"/>
        <v>K1014+000～K1015+000</v>
      </c>
      <c r="B11" s="30"/>
      <c r="C11" s="30">
        <f t="shared" si="2"/>
        <v>2000</v>
      </c>
      <c r="D11" s="30">
        <f t="shared" si="3"/>
        <v>13619</v>
      </c>
      <c r="E11" s="30"/>
      <c r="F11" s="30"/>
      <c r="G11" s="30">
        <f t="shared" si="4"/>
        <v>20</v>
      </c>
      <c r="H11" s="30">
        <f t="shared" si="7"/>
        <v>1014000</v>
      </c>
      <c r="I11" s="30">
        <v>1015000</v>
      </c>
      <c r="J11" s="47" t="str">
        <f t="shared" si="5"/>
        <v>K1014+000</v>
      </c>
      <c r="K11" s="48" t="str">
        <f t="shared" si="6"/>
        <v>K1015+000</v>
      </c>
      <c r="L11" s="41">
        <v>20</v>
      </c>
      <c r="M11" s="49">
        <v>1000</v>
      </c>
      <c r="N11" s="49"/>
      <c r="O11" s="49"/>
      <c r="P11" s="49"/>
      <c r="Q11" s="49"/>
      <c r="R11" s="49"/>
      <c r="S11" s="42">
        <v>1000</v>
      </c>
    </row>
    <row r="12" customHeight="1" spans="1:20">
      <c r="A12" s="30" t="str">
        <f t="shared" si="1"/>
        <v>K1015+000～K1016+000</v>
      </c>
      <c r="B12" s="30"/>
      <c r="C12" s="30">
        <f t="shared" si="2"/>
        <v>1160</v>
      </c>
      <c r="D12" s="30">
        <f t="shared" si="3"/>
        <v>13619</v>
      </c>
      <c r="E12" s="30"/>
      <c r="F12" s="30"/>
      <c r="G12" s="30">
        <f t="shared" si="4"/>
        <v>26</v>
      </c>
      <c r="H12" s="30">
        <f t="shared" si="7"/>
        <v>1015000</v>
      </c>
      <c r="I12" s="30">
        <v>1016000</v>
      </c>
      <c r="J12" s="50" t="str">
        <f t="shared" si="5"/>
        <v>K1015+000</v>
      </c>
      <c r="K12" s="48" t="str">
        <f t="shared" si="6"/>
        <v>K1016+000</v>
      </c>
      <c r="L12" s="41">
        <v>26</v>
      </c>
      <c r="M12" s="49">
        <v>420</v>
      </c>
      <c r="N12" s="49">
        <v>200</v>
      </c>
      <c r="O12" s="49"/>
      <c r="P12" s="49"/>
      <c r="Q12" s="49"/>
      <c r="R12" s="49"/>
      <c r="S12" s="42">
        <v>80</v>
      </c>
      <c r="T12" s="42">
        <v>460</v>
      </c>
    </row>
    <row r="13" customHeight="1" spans="1:20">
      <c r="A13" s="30" t="str">
        <f t="shared" si="1"/>
        <v>K1016+000～K1017+000</v>
      </c>
      <c r="B13" s="30"/>
      <c r="C13" s="30">
        <f t="shared" si="2"/>
        <v>1080</v>
      </c>
      <c r="D13" s="30">
        <f t="shared" si="3"/>
        <v>13619</v>
      </c>
      <c r="E13" s="30"/>
      <c r="F13" s="30"/>
      <c r="G13" s="30">
        <f t="shared" si="4"/>
        <v>28</v>
      </c>
      <c r="H13" s="30">
        <f t="shared" si="7"/>
        <v>1016000</v>
      </c>
      <c r="I13" s="30">
        <v>1017000</v>
      </c>
      <c r="J13" s="50" t="str">
        <f t="shared" si="5"/>
        <v>K1016+000</v>
      </c>
      <c r="K13" s="48" t="str">
        <f t="shared" si="6"/>
        <v>K1017+000</v>
      </c>
      <c r="L13" s="41">
        <v>28</v>
      </c>
      <c r="M13" s="49"/>
      <c r="N13" s="49">
        <v>700</v>
      </c>
      <c r="O13" s="49"/>
      <c r="P13" s="49"/>
      <c r="Q13" s="49"/>
      <c r="R13" s="49"/>
      <c r="S13" s="42">
        <v>300</v>
      </c>
      <c r="T13" s="42">
        <v>80</v>
      </c>
    </row>
    <row r="14" customHeight="1" spans="1:19">
      <c r="A14" s="30" t="str">
        <f t="shared" si="1"/>
        <v>K1017+000～K1018+000</v>
      </c>
      <c r="B14" s="30"/>
      <c r="C14" s="30">
        <f t="shared" si="2"/>
        <v>1840</v>
      </c>
      <c r="D14" s="30">
        <f t="shared" si="3"/>
        <v>13619</v>
      </c>
      <c r="E14" s="30"/>
      <c r="F14" s="30"/>
      <c r="G14" s="30">
        <f t="shared" si="4"/>
        <v>0</v>
      </c>
      <c r="H14" s="30">
        <f t="shared" si="7"/>
        <v>1017000</v>
      </c>
      <c r="I14" s="30">
        <v>1018000</v>
      </c>
      <c r="J14" s="50" t="str">
        <f t="shared" si="5"/>
        <v>K1017+000</v>
      </c>
      <c r="K14" s="48" t="str">
        <f t="shared" si="6"/>
        <v>K1018+000</v>
      </c>
      <c r="M14" s="49">
        <v>420</v>
      </c>
      <c r="N14" s="49">
        <v>500</v>
      </c>
      <c r="O14" s="49"/>
      <c r="P14" s="49"/>
      <c r="Q14" s="49"/>
      <c r="R14" s="49"/>
      <c r="S14" s="42">
        <v>920</v>
      </c>
    </row>
    <row r="15" customHeight="1" spans="1:19">
      <c r="A15" s="30" t="str">
        <f t="shared" si="1"/>
        <v>K1018+000～K1019+000</v>
      </c>
      <c r="B15" s="30"/>
      <c r="C15" s="30">
        <f t="shared" si="2"/>
        <v>640</v>
      </c>
      <c r="D15" s="30">
        <f t="shared" si="3"/>
        <v>13619</v>
      </c>
      <c r="E15" s="30"/>
      <c r="F15" s="30"/>
      <c r="G15" s="30">
        <f t="shared" si="4"/>
        <v>21</v>
      </c>
      <c r="H15" s="30">
        <f t="shared" si="7"/>
        <v>1018000</v>
      </c>
      <c r="I15" s="30">
        <v>1019000</v>
      </c>
      <c r="J15" s="50" t="str">
        <f t="shared" si="5"/>
        <v>K1018+000</v>
      </c>
      <c r="K15" s="48" t="str">
        <f t="shared" si="6"/>
        <v>K1019+000</v>
      </c>
      <c r="L15" s="41">
        <v>21</v>
      </c>
      <c r="M15" s="49"/>
      <c r="N15" s="49">
        <v>260</v>
      </c>
      <c r="O15" s="49">
        <v>120</v>
      </c>
      <c r="P15" s="49"/>
      <c r="Q15" s="49"/>
      <c r="R15" s="49"/>
      <c r="S15" s="42">
        <v>260</v>
      </c>
    </row>
    <row r="16" customHeight="1" spans="1:20">
      <c r="A16" s="30" t="str">
        <f t="shared" si="1"/>
        <v>K1019+000～K1020+000</v>
      </c>
      <c r="B16" s="30"/>
      <c r="C16" s="30">
        <f t="shared" si="2"/>
        <v>1160</v>
      </c>
      <c r="D16" s="30">
        <f t="shared" si="3"/>
        <v>13619</v>
      </c>
      <c r="E16" s="30"/>
      <c r="F16" s="30"/>
      <c r="G16" s="30">
        <f t="shared" si="4"/>
        <v>14</v>
      </c>
      <c r="H16" s="30">
        <f t="shared" si="7"/>
        <v>1019000</v>
      </c>
      <c r="I16" s="30">
        <v>1020000</v>
      </c>
      <c r="J16" s="50" t="str">
        <f t="shared" si="5"/>
        <v>K1019+000</v>
      </c>
      <c r="K16" s="48" t="str">
        <f t="shared" si="6"/>
        <v>K1020+000</v>
      </c>
      <c r="L16" s="41">
        <v>14</v>
      </c>
      <c r="M16" s="49">
        <v>440</v>
      </c>
      <c r="N16" s="49">
        <v>120</v>
      </c>
      <c r="O16" s="49"/>
      <c r="P16" s="49"/>
      <c r="Q16" s="49"/>
      <c r="R16" s="49"/>
      <c r="S16" s="42">
        <v>420</v>
      </c>
      <c r="T16" s="42">
        <v>180</v>
      </c>
    </row>
    <row r="17" customHeight="1" spans="1:20">
      <c r="A17" s="30" t="str">
        <f t="shared" si="1"/>
        <v>K1020+000～K1021+000</v>
      </c>
      <c r="B17" s="30"/>
      <c r="C17" s="30">
        <f t="shared" si="2"/>
        <v>380</v>
      </c>
      <c r="D17" s="30">
        <f t="shared" si="3"/>
        <v>13619</v>
      </c>
      <c r="E17" s="30"/>
      <c r="F17" s="30"/>
      <c r="G17" s="30">
        <f t="shared" si="4"/>
        <v>129</v>
      </c>
      <c r="H17" s="30">
        <f t="shared" si="7"/>
        <v>1020000</v>
      </c>
      <c r="I17" s="30">
        <v>1021000</v>
      </c>
      <c r="J17" s="50" t="str">
        <f t="shared" si="5"/>
        <v>K1020+000</v>
      </c>
      <c r="K17" s="48" t="str">
        <f t="shared" si="6"/>
        <v>K1021+000</v>
      </c>
      <c r="L17" s="41">
        <v>129</v>
      </c>
      <c r="M17" s="49"/>
      <c r="N17" s="49">
        <v>160</v>
      </c>
      <c r="O17" s="49"/>
      <c r="P17" s="49"/>
      <c r="Q17" s="49"/>
      <c r="R17" s="49"/>
      <c r="T17" s="42">
        <v>220</v>
      </c>
    </row>
    <row r="18" customHeight="1" spans="1:11">
      <c r="A18" s="43"/>
      <c r="B18" s="44"/>
      <c r="C18" s="44"/>
      <c r="D18" s="44"/>
      <c r="E18" s="44"/>
      <c r="F18" s="44"/>
      <c r="G18" s="44"/>
      <c r="H18" s="44"/>
      <c r="I18" s="46"/>
      <c r="J18" s="50"/>
      <c r="K18" s="48"/>
    </row>
    <row r="19" customHeight="1" spans="1:19">
      <c r="A19" s="30" t="str">
        <f t="shared" si="1"/>
        <v>K1021+000～K1022+000</v>
      </c>
      <c r="B19" s="30"/>
      <c r="C19" s="30">
        <f t="shared" ref="C19" si="8">SUM(M19:V19)</f>
        <v>367</v>
      </c>
      <c r="D19" s="30">
        <f>SUM($M$19:$W$31)</f>
        <v>4316</v>
      </c>
      <c r="E19" s="30"/>
      <c r="F19" s="30"/>
      <c r="G19" s="30">
        <f>L19</f>
        <v>52</v>
      </c>
      <c r="H19" s="30">
        <f>I17</f>
        <v>1021000</v>
      </c>
      <c r="I19" s="30">
        <v>1022000</v>
      </c>
      <c r="J19" s="50" t="str">
        <f t="shared" si="5"/>
        <v>K1021+000</v>
      </c>
      <c r="K19" s="48" t="str">
        <f t="shared" si="6"/>
        <v>K1022+000</v>
      </c>
      <c r="L19" s="41">
        <v>52</v>
      </c>
      <c r="M19" s="28">
        <v>187</v>
      </c>
      <c r="S19" s="42">
        <v>180</v>
      </c>
    </row>
    <row r="20" customHeight="1" spans="1:20">
      <c r="A20" s="30" t="str">
        <f t="shared" si="1"/>
        <v>K1022+000～K1023+000</v>
      </c>
      <c r="B20" s="30"/>
      <c r="C20" s="30">
        <f t="shared" ref="C20:C22" si="9">SUM(M20:V20)</f>
        <v>1382</v>
      </c>
      <c r="D20" s="30">
        <f>SUM($M$19:$W$31)</f>
        <v>4316</v>
      </c>
      <c r="E20" s="30"/>
      <c r="F20" s="30"/>
      <c r="G20" s="30">
        <f t="shared" ref="G20:G31" si="10">L20</f>
        <v>4</v>
      </c>
      <c r="H20" s="30">
        <f t="shared" si="7"/>
        <v>1022000</v>
      </c>
      <c r="I20" s="30">
        <v>1023000</v>
      </c>
      <c r="J20" s="50" t="str">
        <f t="shared" si="5"/>
        <v>K1022+000</v>
      </c>
      <c r="K20" s="48" t="str">
        <f t="shared" si="6"/>
        <v>K1023+000</v>
      </c>
      <c r="L20" s="41">
        <v>4</v>
      </c>
      <c r="M20" s="28">
        <v>15</v>
      </c>
      <c r="N20" s="28">
        <v>603</v>
      </c>
      <c r="S20" s="42">
        <v>180</v>
      </c>
      <c r="T20" s="42">
        <v>584</v>
      </c>
    </row>
    <row r="21" customHeight="1" spans="1:21">
      <c r="A21" s="30" t="str">
        <f t="shared" si="1"/>
        <v>K1023+000～K1024+000</v>
      </c>
      <c r="B21" s="30"/>
      <c r="C21" s="30">
        <f t="shared" si="9"/>
        <v>1340</v>
      </c>
      <c r="D21" s="30">
        <f>SUM($M$19:$W$31)</f>
        <v>4316</v>
      </c>
      <c r="E21" s="30"/>
      <c r="F21" s="30"/>
      <c r="G21" s="30">
        <f t="shared" si="10"/>
        <v>6</v>
      </c>
      <c r="H21" s="30">
        <f t="shared" si="7"/>
        <v>1023000</v>
      </c>
      <c r="I21" s="30">
        <v>1024000</v>
      </c>
      <c r="J21" s="50" t="str">
        <f t="shared" si="5"/>
        <v>K1023+000</v>
      </c>
      <c r="K21" s="48" t="str">
        <f t="shared" si="6"/>
        <v>K1024+000</v>
      </c>
      <c r="L21" s="41">
        <v>6</v>
      </c>
      <c r="N21" s="28">
        <v>520</v>
      </c>
      <c r="O21" s="28">
        <v>160</v>
      </c>
      <c r="T21" s="42">
        <v>500</v>
      </c>
      <c r="U21" s="42">
        <v>160</v>
      </c>
    </row>
    <row r="22" customHeight="1" spans="1:21">
      <c r="A22" s="30" t="str">
        <f t="shared" si="1"/>
        <v>K1024+000～K1025+000</v>
      </c>
      <c r="B22" s="30"/>
      <c r="C22" s="30">
        <f t="shared" si="9"/>
        <v>1227</v>
      </c>
      <c r="D22" s="30">
        <f>SUM($M$19:$W$31)</f>
        <v>4316</v>
      </c>
      <c r="E22" s="30"/>
      <c r="F22" s="30"/>
      <c r="G22" s="30">
        <f t="shared" si="10"/>
        <v>6</v>
      </c>
      <c r="H22" s="30">
        <f t="shared" si="7"/>
        <v>1024000</v>
      </c>
      <c r="I22" s="30">
        <v>1025000</v>
      </c>
      <c r="J22" s="50" t="str">
        <f t="shared" si="5"/>
        <v>K1024+000</v>
      </c>
      <c r="K22" s="48" t="str">
        <f t="shared" si="6"/>
        <v>K1025+000</v>
      </c>
      <c r="L22" s="41">
        <v>6</v>
      </c>
      <c r="O22" s="28">
        <v>400</v>
      </c>
      <c r="U22" s="42">
        <v>827</v>
      </c>
    </row>
    <row r="23" customHeight="1" spans="1:12">
      <c r="A23" s="30" t="str">
        <f t="shared" si="1"/>
        <v>K1025+000～K1026+000</v>
      </c>
      <c r="B23" s="30"/>
      <c r="C23" s="30"/>
      <c r="D23" s="30"/>
      <c r="E23" s="30"/>
      <c r="F23" s="30"/>
      <c r="G23" s="30">
        <f t="shared" si="10"/>
        <v>99</v>
      </c>
      <c r="H23" s="30">
        <f t="shared" si="7"/>
        <v>1025000</v>
      </c>
      <c r="I23" s="30">
        <v>1026000</v>
      </c>
      <c r="J23" s="50" t="str">
        <f t="shared" si="5"/>
        <v>K1025+000</v>
      </c>
      <c r="K23" s="48" t="str">
        <f t="shared" si="6"/>
        <v>K1026+000</v>
      </c>
      <c r="L23" s="41">
        <v>99</v>
      </c>
    </row>
    <row r="24" customHeight="1" spans="1:12">
      <c r="A24" s="30" t="str">
        <f t="shared" si="1"/>
        <v>K1026+000～K1027+000</v>
      </c>
      <c r="B24" s="30"/>
      <c r="C24" s="30"/>
      <c r="D24" s="30"/>
      <c r="E24" s="30"/>
      <c r="F24" s="30"/>
      <c r="G24" s="30">
        <f t="shared" si="10"/>
        <v>18</v>
      </c>
      <c r="H24" s="30">
        <f t="shared" si="7"/>
        <v>1026000</v>
      </c>
      <c r="I24" s="30">
        <v>1027000</v>
      </c>
      <c r="J24" s="50" t="str">
        <f t="shared" si="5"/>
        <v>K1026+000</v>
      </c>
      <c r="K24" s="48" t="str">
        <f t="shared" si="6"/>
        <v>K1027+000</v>
      </c>
      <c r="L24" s="41">
        <v>18</v>
      </c>
    </row>
    <row r="25" customHeight="1" spans="1:12">
      <c r="A25" s="30" t="str">
        <f t="shared" si="1"/>
        <v>K1027+000～K1028+000</v>
      </c>
      <c r="B25" s="30"/>
      <c r="C25" s="30"/>
      <c r="D25" s="30"/>
      <c r="E25" s="30"/>
      <c r="F25" s="30"/>
      <c r="G25" s="30">
        <f t="shared" si="10"/>
        <v>8</v>
      </c>
      <c r="H25" s="30">
        <f t="shared" si="7"/>
        <v>1027000</v>
      </c>
      <c r="I25" s="30">
        <v>1028000</v>
      </c>
      <c r="J25" s="50" t="str">
        <f t="shared" si="5"/>
        <v>K1027+000</v>
      </c>
      <c r="K25" s="48" t="str">
        <f t="shared" si="6"/>
        <v>K1028+000</v>
      </c>
      <c r="L25" s="41">
        <v>8</v>
      </c>
    </row>
    <row r="26" s="40" customFormat="1" customHeight="1" spans="1:22">
      <c r="A26" s="45" t="str">
        <f t="shared" si="1"/>
        <v>K1028+000～K1029+000</v>
      </c>
      <c r="B26" s="45"/>
      <c r="C26" s="45"/>
      <c r="D26" s="45"/>
      <c r="E26" s="45"/>
      <c r="F26" s="45"/>
      <c r="G26" s="45">
        <f t="shared" si="10"/>
        <v>0</v>
      </c>
      <c r="H26" s="45">
        <f t="shared" si="7"/>
        <v>1028000</v>
      </c>
      <c r="I26" s="45">
        <v>1029000</v>
      </c>
      <c r="J26" s="51" t="str">
        <f t="shared" si="5"/>
        <v>K1028+000</v>
      </c>
      <c r="K26" s="52" t="str">
        <f t="shared" si="6"/>
        <v>K1029+000</v>
      </c>
      <c r="L26" s="53"/>
      <c r="S26" s="54"/>
      <c r="T26" s="54"/>
      <c r="U26" s="54"/>
      <c r="V26" s="54"/>
    </row>
    <row r="27" s="40" customFormat="1" customHeight="1" spans="1:22">
      <c r="A27" s="45" t="str">
        <f t="shared" si="1"/>
        <v>K1029+000～K1030+000</v>
      </c>
      <c r="B27" s="45"/>
      <c r="C27" s="45"/>
      <c r="D27" s="45"/>
      <c r="E27" s="45"/>
      <c r="F27" s="45"/>
      <c r="G27" s="45">
        <f t="shared" si="10"/>
        <v>0</v>
      </c>
      <c r="H27" s="45">
        <f t="shared" si="7"/>
        <v>1029000</v>
      </c>
      <c r="I27" s="45">
        <v>1030000</v>
      </c>
      <c r="J27" s="51" t="str">
        <f t="shared" si="5"/>
        <v>K1029+000</v>
      </c>
      <c r="K27" s="52" t="str">
        <f t="shared" si="6"/>
        <v>K1030+000</v>
      </c>
      <c r="L27" s="53"/>
      <c r="S27" s="54"/>
      <c r="T27" s="54"/>
      <c r="U27" s="54"/>
      <c r="V27" s="54"/>
    </row>
    <row r="28" s="40" customFormat="1" customHeight="1" spans="1:22">
      <c r="A28" s="45" t="str">
        <f t="shared" si="1"/>
        <v>K1030+000～K1031+000</v>
      </c>
      <c r="B28" s="45"/>
      <c r="C28" s="45"/>
      <c r="D28" s="45"/>
      <c r="E28" s="45"/>
      <c r="F28" s="45"/>
      <c r="G28" s="45">
        <f t="shared" si="10"/>
        <v>0</v>
      </c>
      <c r="H28" s="45">
        <f t="shared" si="7"/>
        <v>1030000</v>
      </c>
      <c r="I28" s="45">
        <v>1031000</v>
      </c>
      <c r="J28" s="51" t="str">
        <f t="shared" si="5"/>
        <v>K1030+000</v>
      </c>
      <c r="K28" s="52" t="str">
        <f t="shared" si="6"/>
        <v>K1031+000</v>
      </c>
      <c r="L28" s="53"/>
      <c r="S28" s="54"/>
      <c r="T28" s="54"/>
      <c r="U28" s="54"/>
      <c r="V28" s="54"/>
    </row>
    <row r="29" s="40" customFormat="1" customHeight="1" spans="1:22">
      <c r="A29" s="45" t="str">
        <f t="shared" ref="A29" si="11">IF(H29="","",CONCATENATE(J29,"～",K29))</f>
        <v>K1031+000～K1032+000</v>
      </c>
      <c r="B29" s="45"/>
      <c r="C29" s="45"/>
      <c r="D29" s="45"/>
      <c r="E29" s="45"/>
      <c r="F29" s="45"/>
      <c r="G29" s="45">
        <f t="shared" ref="G29" si="12">L29</f>
        <v>0</v>
      </c>
      <c r="H29" s="45">
        <f t="shared" si="7"/>
        <v>1031000</v>
      </c>
      <c r="I29" s="45">
        <v>1032000</v>
      </c>
      <c r="J29" s="51" t="str">
        <f t="shared" ref="J29" si="13">IF(INT(H29/1000000)&gt;0,CONCATENATE("K",MID(H29,1,4),"+",MID(H29,5,9)),IF(INT(H29/100000)&gt;0,CONCATENATE("K",MID(H29,1,3),"+",MID(H29,4,9)),IF(INT(H29/10000)&gt;0,CONCATENATE("K",MID(H29,1,2),"+",MID(H29,3,9)),IF(INT(H29/1000)&gt;0,CONCATENATE("K",MID(H29,1,1),"+",MID(H29,2,9)),IF(INT(H29/100)&gt;0,CONCATENATE("K0+",MID(H29,1,9)),IF(INT(H29/10)&gt;0,CONCATENATE("K0+0",MID(H29,1,9)),CONCATENATE("K0+00",MID(H29,1,9))))))))</f>
        <v>K1031+000</v>
      </c>
      <c r="K29" s="52" t="str">
        <f t="shared" ref="K29" si="14">IF(INT(I29/1000000)&gt;0,CONCATENATE("K",MID(I29,1,4),"+",MID(I29,5,9)),IF(INT(I29/100000)&gt;0,CONCATENATE("K",MID(I29,1,3),"+",MID(I29,4,9)),IF(INT(I29/10000)&gt;0,CONCATENATE("K",MID(I29,1,2),"+",MID(I29,3,9)),IF(INT(I29/1000)&gt;0,CONCATENATE("K",MID(I29,1,1),"+",MID(I29,2,9)),IF(INT(I29/100)&gt;0,CONCATENATE("K0+",MID(I29,1,9)),IF(INT(I29/10)&gt;0,CONCATENATE("K0+0",MID(I29,1,9)),CONCATENATE("K0+00",MID(I29,1,9))))))))</f>
        <v>K1032+000</v>
      </c>
      <c r="L29" s="53"/>
      <c r="S29" s="54"/>
      <c r="T29" s="54"/>
      <c r="U29" s="54"/>
      <c r="V29" s="54"/>
    </row>
    <row r="30" customHeight="1" spans="1:12">
      <c r="A30" s="30" t="str">
        <f t="shared" si="1"/>
        <v>K1032+000～K1033+000</v>
      </c>
      <c r="B30" s="30"/>
      <c r="C30" s="30"/>
      <c r="D30" s="30"/>
      <c r="E30" s="30"/>
      <c r="F30" s="30"/>
      <c r="G30" s="30">
        <f t="shared" si="10"/>
        <v>4</v>
      </c>
      <c r="H30" s="30">
        <f t="shared" si="7"/>
        <v>1032000</v>
      </c>
      <c r="I30" s="30">
        <v>1033000</v>
      </c>
      <c r="J30" s="50" t="str">
        <f t="shared" si="5"/>
        <v>K1032+000</v>
      </c>
      <c r="K30" s="48" t="str">
        <f t="shared" si="6"/>
        <v>K1033+000</v>
      </c>
      <c r="L30" s="41">
        <v>4</v>
      </c>
    </row>
    <row r="31" customHeight="1" spans="1:12">
      <c r="A31" s="30" t="str">
        <f t="shared" si="1"/>
        <v>K1033+000～K1033+742.8</v>
      </c>
      <c r="B31" s="30"/>
      <c r="C31" s="30"/>
      <c r="D31" s="30"/>
      <c r="E31" s="30"/>
      <c r="F31" s="30"/>
      <c r="G31" s="30">
        <f t="shared" si="10"/>
        <v>8</v>
      </c>
      <c r="H31" s="30">
        <f t="shared" si="7"/>
        <v>1033000</v>
      </c>
      <c r="I31" s="30">
        <v>1033742.8</v>
      </c>
      <c r="J31" s="50" t="str">
        <f t="shared" si="5"/>
        <v>K1033+000</v>
      </c>
      <c r="K31" s="48" t="str">
        <f t="shared" si="6"/>
        <v>K1033+742.8</v>
      </c>
      <c r="L31" s="41">
        <v>8</v>
      </c>
    </row>
    <row r="33" customHeight="1" spans="12:12">
      <c r="L33" s="41">
        <f>SUM(L4:L31)</f>
        <v>610</v>
      </c>
    </row>
  </sheetData>
  <mergeCells count="33">
    <mergeCell ref="A1:I1"/>
    <mergeCell ref="C2:F2"/>
    <mergeCell ref="M2:R2"/>
    <mergeCell ref="S2:W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rintOptions horizontalCentered="1" verticalCentered="1"/>
  <pageMargins left="0.708661417322835" right="0.708661417322835" top="0.748031496062992" bottom="0.748031496062992" header="0.31496062992126" footer="0.31496062992126"/>
  <pageSetup paperSize="8" orientation="landscape" verticalDpi="1200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tabColor rgb="FFFF0000"/>
  </sheetPr>
  <dimension ref="A1:M36"/>
  <sheetViews>
    <sheetView view="pageBreakPreview" zoomScaleNormal="100" workbookViewId="0">
      <pane xSplit="2" ySplit="4" topLeftCell="C5" activePane="bottomRight" state="frozen"/>
      <selection/>
      <selection pane="topRight"/>
      <selection pane="bottomLeft"/>
      <selection pane="bottomRight" activeCell="I29" sqref="I29"/>
    </sheetView>
  </sheetViews>
  <sheetFormatPr defaultColWidth="9" defaultRowHeight="12"/>
  <cols>
    <col min="1" max="1" width="26.875" style="28" customWidth="1"/>
    <col min="2" max="2" width="5.625" style="28" customWidth="1"/>
    <col min="3" max="12" width="12.625" style="28" customWidth="1"/>
    <col min="13" max="13" width="7.875" style="28" customWidth="1"/>
    <col min="14" max="16384" width="9" style="28"/>
  </cols>
  <sheetData>
    <row r="1" ht="21.95" customHeight="1" spans="1:13">
      <c r="A1" s="29" t="s">
        <v>4</v>
      </c>
      <c r="B1" s="29" t="s">
        <v>276</v>
      </c>
      <c r="C1" s="30" t="s">
        <v>306</v>
      </c>
      <c r="D1" s="30"/>
      <c r="E1" s="30"/>
      <c r="F1" s="30"/>
      <c r="G1" s="30"/>
      <c r="H1" s="30" t="s">
        <v>307</v>
      </c>
      <c r="I1" s="30"/>
      <c r="J1" s="30"/>
      <c r="K1" s="30"/>
      <c r="L1" s="30"/>
      <c r="M1" s="30"/>
    </row>
    <row r="2" ht="21.95" customHeight="1" spans="1:13">
      <c r="A2" s="29"/>
      <c r="B2" s="29"/>
      <c r="C2" s="30" t="s">
        <v>308</v>
      </c>
      <c r="D2" s="30"/>
      <c r="E2" s="30"/>
      <c r="F2" s="30"/>
      <c r="G2" s="30" t="s">
        <v>309</v>
      </c>
      <c r="H2" s="30" t="s">
        <v>310</v>
      </c>
      <c r="I2" s="30"/>
      <c r="J2" s="30"/>
      <c r="K2" s="30"/>
      <c r="L2" s="30"/>
      <c r="M2" s="30"/>
    </row>
    <row r="3" ht="21.95" customHeight="1" spans="1:13">
      <c r="A3" s="29"/>
      <c r="B3" s="29"/>
      <c r="C3" s="31" t="s">
        <v>311</v>
      </c>
      <c r="D3" s="31" t="s">
        <v>312</v>
      </c>
      <c r="E3" s="32" t="s">
        <v>313</v>
      </c>
      <c r="F3" s="33" t="s">
        <v>314</v>
      </c>
      <c r="G3" s="33" t="s">
        <v>315</v>
      </c>
      <c r="H3" s="31" t="s">
        <v>311</v>
      </c>
      <c r="I3" s="31" t="s">
        <v>312</v>
      </c>
      <c r="J3" s="32" t="s">
        <v>313</v>
      </c>
      <c r="K3" s="39" t="s">
        <v>316</v>
      </c>
      <c r="L3" s="33" t="s">
        <v>314</v>
      </c>
      <c r="M3" s="29" t="s">
        <v>285</v>
      </c>
    </row>
    <row r="4" ht="21.95" customHeight="1" spans="1:13">
      <c r="A4" s="29"/>
      <c r="B4" s="29"/>
      <c r="C4" s="29" t="s">
        <v>317</v>
      </c>
      <c r="D4" s="29" t="s">
        <v>317</v>
      </c>
      <c r="E4" s="29" t="s">
        <v>317</v>
      </c>
      <c r="F4" s="29" t="s">
        <v>318</v>
      </c>
      <c r="G4" s="29" t="s">
        <v>318</v>
      </c>
      <c r="H4" s="29" t="s">
        <v>317</v>
      </c>
      <c r="I4" s="29" t="s">
        <v>317</v>
      </c>
      <c r="J4" s="29" t="s">
        <v>317</v>
      </c>
      <c r="K4" s="29" t="s">
        <v>317</v>
      </c>
      <c r="L4" s="29" t="s">
        <v>318</v>
      </c>
      <c r="M4" s="29"/>
    </row>
    <row r="5" ht="21.95" customHeight="1" spans="1:13">
      <c r="A5" s="29" t="s">
        <v>319</v>
      </c>
      <c r="B5" s="34">
        <v>100</v>
      </c>
      <c r="C5" s="34">
        <v>197</v>
      </c>
      <c r="D5" s="34">
        <v>260</v>
      </c>
      <c r="E5" s="34">
        <v>166</v>
      </c>
      <c r="F5" s="34">
        <v>552</v>
      </c>
      <c r="G5" s="34"/>
      <c r="H5" s="34"/>
      <c r="I5" s="34"/>
      <c r="J5" s="34"/>
      <c r="K5" s="34"/>
      <c r="L5" s="34"/>
      <c r="M5" s="34"/>
    </row>
    <row r="6" ht="21.95" customHeight="1" spans="1:13">
      <c r="A6" s="29" t="s">
        <v>320</v>
      </c>
      <c r="B6" s="34">
        <v>1000</v>
      </c>
      <c r="C6" s="34">
        <v>189</v>
      </c>
      <c r="D6" s="34">
        <v>365</v>
      </c>
      <c r="E6" s="34"/>
      <c r="F6" s="34"/>
      <c r="G6" s="34"/>
      <c r="H6" s="34"/>
      <c r="I6" s="34"/>
      <c r="J6" s="34"/>
      <c r="K6" s="34"/>
      <c r="L6" s="34"/>
      <c r="M6" s="34"/>
    </row>
    <row r="7" ht="21.95" customHeight="1" spans="1:13">
      <c r="A7" s="29" t="s">
        <v>321</v>
      </c>
      <c r="B7" s="34">
        <v>1000</v>
      </c>
      <c r="C7" s="34">
        <v>973</v>
      </c>
      <c r="D7" s="34">
        <v>2696</v>
      </c>
      <c r="E7" s="34"/>
      <c r="F7" s="34"/>
      <c r="G7" s="34"/>
      <c r="H7" s="34"/>
      <c r="I7" s="34"/>
      <c r="J7" s="34"/>
      <c r="K7" s="34"/>
      <c r="L7" s="34"/>
      <c r="M7" s="34"/>
    </row>
    <row r="8" ht="21.95" customHeight="1" spans="1:13">
      <c r="A8" s="29" t="s">
        <v>322</v>
      </c>
      <c r="B8" s="34">
        <v>1000</v>
      </c>
      <c r="C8" s="34">
        <v>994</v>
      </c>
      <c r="D8" s="34">
        <v>2085</v>
      </c>
      <c r="E8" s="34">
        <v>96</v>
      </c>
      <c r="F8" s="34">
        <v>67</v>
      </c>
      <c r="G8" s="34"/>
      <c r="H8" s="34"/>
      <c r="I8" s="34"/>
      <c r="J8" s="34"/>
      <c r="K8" s="34"/>
      <c r="L8" s="34"/>
      <c r="M8" s="34"/>
    </row>
    <row r="9" ht="21.95" customHeight="1" spans="1:13">
      <c r="A9" s="29" t="s">
        <v>323</v>
      </c>
      <c r="B9" s="34">
        <v>1000</v>
      </c>
      <c r="C9" s="34"/>
      <c r="D9" s="34"/>
      <c r="E9" s="34"/>
      <c r="F9" s="34">
        <v>84</v>
      </c>
      <c r="G9" s="34"/>
      <c r="H9" s="34"/>
      <c r="I9" s="34"/>
      <c r="J9" s="34"/>
      <c r="K9" s="34"/>
      <c r="L9" s="34"/>
      <c r="M9" s="34"/>
    </row>
    <row r="10" ht="21.95" customHeight="1" spans="1:13">
      <c r="A10" s="29" t="s">
        <v>324</v>
      </c>
      <c r="B10" s="34">
        <v>1000</v>
      </c>
      <c r="C10" s="34">
        <v>696</v>
      </c>
      <c r="D10" s="34">
        <v>1209</v>
      </c>
      <c r="E10" s="34">
        <v>221</v>
      </c>
      <c r="F10" s="34"/>
      <c r="G10" s="34"/>
      <c r="H10" s="34"/>
      <c r="I10" s="34"/>
      <c r="J10" s="34"/>
      <c r="K10" s="34"/>
      <c r="L10" s="34"/>
      <c r="M10" s="34"/>
    </row>
    <row r="11" ht="21.95" customHeight="1" spans="1:13">
      <c r="A11" s="29" t="s">
        <v>325</v>
      </c>
      <c r="B11" s="34">
        <v>1000</v>
      </c>
      <c r="C11" s="34">
        <v>1</v>
      </c>
      <c r="D11" s="34">
        <v>3</v>
      </c>
      <c r="E11" s="34"/>
      <c r="F11" s="34"/>
      <c r="G11" s="34"/>
      <c r="H11" s="34"/>
      <c r="I11" s="34"/>
      <c r="J11" s="34"/>
      <c r="K11" s="34"/>
      <c r="L11" s="34"/>
      <c r="M11" s="34"/>
    </row>
    <row r="12" ht="21.95" customHeight="1" spans="1:13">
      <c r="A12" s="29" t="s">
        <v>326</v>
      </c>
      <c r="B12" s="34">
        <v>1000</v>
      </c>
      <c r="C12" s="34">
        <v>1</v>
      </c>
      <c r="D12" s="34">
        <v>3</v>
      </c>
      <c r="E12" s="34"/>
      <c r="F12" s="34"/>
      <c r="G12" s="34"/>
      <c r="H12" s="34"/>
      <c r="I12" s="34"/>
      <c r="J12" s="34"/>
      <c r="K12" s="34"/>
      <c r="L12" s="34"/>
      <c r="M12" s="34"/>
    </row>
    <row r="13" ht="21.95" customHeight="1" spans="1:13">
      <c r="A13" s="29" t="s">
        <v>327</v>
      </c>
      <c r="B13" s="34">
        <v>1000</v>
      </c>
      <c r="C13" s="34">
        <v>1</v>
      </c>
      <c r="D13" s="34">
        <v>3</v>
      </c>
      <c r="E13" s="34"/>
      <c r="F13" s="34">
        <v>202</v>
      </c>
      <c r="G13" s="34"/>
      <c r="H13" s="34"/>
      <c r="I13" s="34"/>
      <c r="J13" s="34"/>
      <c r="K13" s="34"/>
      <c r="L13" s="34"/>
      <c r="M13" s="34"/>
    </row>
    <row r="14" ht="21.95" customHeight="1" spans="1:13">
      <c r="A14" s="29" t="s">
        <v>328</v>
      </c>
      <c r="B14" s="34">
        <v>1000</v>
      </c>
      <c r="C14" s="34">
        <v>613</v>
      </c>
      <c r="D14" s="34">
        <v>1545</v>
      </c>
      <c r="E14" s="34"/>
      <c r="F14" s="34">
        <v>54</v>
      </c>
      <c r="G14" s="34"/>
      <c r="H14" s="34"/>
      <c r="I14" s="34"/>
      <c r="J14" s="34"/>
      <c r="K14" s="34"/>
      <c r="L14" s="34"/>
      <c r="M14" s="34"/>
    </row>
    <row r="15" ht="21.95" customHeight="1" spans="1:13">
      <c r="A15" s="29" t="s">
        <v>329</v>
      </c>
      <c r="B15" s="34">
        <v>1000</v>
      </c>
      <c r="C15" s="34">
        <v>253</v>
      </c>
      <c r="D15" s="34">
        <v>488</v>
      </c>
      <c r="E15" s="34"/>
      <c r="F15" s="34"/>
      <c r="G15" s="34"/>
      <c r="H15" s="34"/>
      <c r="I15" s="34"/>
      <c r="J15" s="34"/>
      <c r="K15" s="34"/>
      <c r="L15" s="34"/>
      <c r="M15" s="34"/>
    </row>
    <row r="16" ht="21.95" customHeight="1" spans="1:13">
      <c r="A16" s="29" t="s">
        <v>330</v>
      </c>
      <c r="B16" s="34">
        <v>1000</v>
      </c>
      <c r="C16" s="34">
        <v>1272</v>
      </c>
      <c r="D16" s="34">
        <v>3177</v>
      </c>
      <c r="E16" s="34">
        <v>235</v>
      </c>
      <c r="F16" s="34">
        <v>272</v>
      </c>
      <c r="G16" s="34"/>
      <c r="H16" s="34"/>
      <c r="I16" s="34"/>
      <c r="J16" s="34"/>
      <c r="K16" s="34"/>
      <c r="L16" s="34"/>
      <c r="M16" s="34"/>
    </row>
    <row r="17" ht="21.95" customHeight="1" spans="1:13">
      <c r="A17" s="29" t="s">
        <v>331</v>
      </c>
      <c r="B17" s="34">
        <v>1000</v>
      </c>
      <c r="C17" s="34">
        <v>1574</v>
      </c>
      <c r="D17" s="34">
        <v>4446</v>
      </c>
      <c r="E17" s="34"/>
      <c r="F17" s="34"/>
      <c r="G17" s="34"/>
      <c r="H17" s="34"/>
      <c r="I17" s="34"/>
      <c r="J17" s="34"/>
      <c r="K17" s="34"/>
      <c r="L17" s="34"/>
      <c r="M17" s="34"/>
    </row>
    <row r="18" ht="21.95" customHeight="1" spans="1:13">
      <c r="A18" s="29" t="s">
        <v>332</v>
      </c>
      <c r="B18" s="34">
        <v>1000</v>
      </c>
      <c r="C18" s="34">
        <v>1</v>
      </c>
      <c r="D18" s="34">
        <v>2</v>
      </c>
      <c r="E18" s="34"/>
      <c r="F18" s="34"/>
      <c r="G18" s="34"/>
      <c r="H18" s="34"/>
      <c r="I18" s="34"/>
      <c r="J18" s="34"/>
      <c r="K18" s="34"/>
      <c r="L18" s="34"/>
      <c r="M18" s="34"/>
    </row>
    <row r="19" s="28" customFormat="1" ht="21.95" customHeight="1" spans="1:13">
      <c r="A19" s="29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ht="21.95" customHeight="1" spans="1:13">
      <c r="A20" s="29" t="s">
        <v>333</v>
      </c>
      <c r="B20" s="34">
        <v>1000</v>
      </c>
      <c r="C20" s="34">
        <v>1</v>
      </c>
      <c r="D20" s="34">
        <v>2</v>
      </c>
      <c r="E20" s="34"/>
      <c r="F20" s="34"/>
      <c r="G20" s="34"/>
      <c r="H20" s="34"/>
      <c r="I20" s="34"/>
      <c r="J20" s="34"/>
      <c r="K20" s="34"/>
      <c r="L20" s="34"/>
      <c r="M20" s="34"/>
    </row>
    <row r="21" ht="21.95" customHeight="1" spans="1:13">
      <c r="A21" s="29" t="s">
        <v>334</v>
      </c>
      <c r="B21" s="34">
        <v>1000</v>
      </c>
      <c r="C21" s="34">
        <v>705</v>
      </c>
      <c r="D21" s="34">
        <v>1359</v>
      </c>
      <c r="E21" s="34"/>
      <c r="F21" s="34"/>
      <c r="G21" s="34"/>
      <c r="H21" s="34"/>
      <c r="I21" s="34"/>
      <c r="J21" s="34"/>
      <c r="K21" s="34"/>
      <c r="L21" s="34"/>
      <c r="M21" s="34"/>
    </row>
    <row r="22" ht="21.95" customHeight="1" spans="1:13">
      <c r="A22" s="29" t="s">
        <v>335</v>
      </c>
      <c r="B22" s="34">
        <v>1000</v>
      </c>
      <c r="C22" s="34">
        <v>1625</v>
      </c>
      <c r="D22" s="34">
        <v>4780</v>
      </c>
      <c r="E22" s="34"/>
      <c r="F22" s="34"/>
      <c r="G22" s="34"/>
      <c r="H22" s="34"/>
      <c r="I22" s="34"/>
      <c r="J22" s="34"/>
      <c r="K22" s="34"/>
      <c r="L22" s="34"/>
      <c r="M22" s="34"/>
    </row>
    <row r="23" ht="21.95" customHeight="1" spans="1:13">
      <c r="A23" s="29" t="s">
        <v>336</v>
      </c>
      <c r="B23" s="34">
        <v>1000</v>
      </c>
      <c r="C23" s="34">
        <v>353</v>
      </c>
      <c r="D23" s="34">
        <v>683</v>
      </c>
      <c r="E23" s="34"/>
      <c r="F23" s="34"/>
      <c r="G23" s="34"/>
      <c r="H23" s="34"/>
      <c r="I23" s="34"/>
      <c r="J23" s="34"/>
      <c r="K23" s="34"/>
      <c r="L23" s="34"/>
      <c r="M23" s="34"/>
    </row>
    <row r="24" ht="21.95" customHeight="1" spans="1:13">
      <c r="A24" s="29" t="s">
        <v>337</v>
      </c>
      <c r="B24" s="34">
        <v>1000</v>
      </c>
      <c r="C24" s="34">
        <v>1</v>
      </c>
      <c r="D24" s="34">
        <v>4</v>
      </c>
      <c r="E24" s="34"/>
      <c r="F24" s="34"/>
      <c r="G24" s="34"/>
      <c r="H24" s="34"/>
      <c r="I24" s="34"/>
      <c r="J24" s="34"/>
      <c r="K24" s="34"/>
      <c r="L24" s="34"/>
      <c r="M24" s="34"/>
    </row>
    <row r="25" ht="21.95" customHeight="1" spans="1:13">
      <c r="A25" s="29" t="s">
        <v>338</v>
      </c>
      <c r="B25" s="34">
        <v>1000</v>
      </c>
      <c r="C25" s="34">
        <v>296</v>
      </c>
      <c r="D25" s="34">
        <v>572</v>
      </c>
      <c r="E25" s="34"/>
      <c r="F25" s="34"/>
      <c r="G25" s="34"/>
      <c r="H25" s="34"/>
      <c r="I25" s="34"/>
      <c r="J25" s="34"/>
      <c r="K25" s="34"/>
      <c r="L25" s="34"/>
      <c r="M25" s="34"/>
    </row>
    <row r="26" ht="21.95" customHeight="1" spans="1:13">
      <c r="A26" s="35" t="s">
        <v>339</v>
      </c>
      <c r="B26" s="34">
        <v>1000</v>
      </c>
      <c r="C26" s="34">
        <v>1624</v>
      </c>
      <c r="D26" s="34">
        <v>4778</v>
      </c>
      <c r="E26" s="34">
        <v>367</v>
      </c>
      <c r="F26" s="34"/>
      <c r="G26" s="34"/>
      <c r="H26" s="36">
        <v>198</v>
      </c>
      <c r="I26" s="36">
        <v>318</v>
      </c>
      <c r="J26" s="36">
        <v>184</v>
      </c>
      <c r="K26" s="36">
        <v>184</v>
      </c>
      <c r="L26" s="36"/>
      <c r="M26" s="34"/>
    </row>
    <row r="27" ht="21.95" customHeight="1" spans="1:13">
      <c r="A27" s="35" t="s">
        <v>340</v>
      </c>
      <c r="B27" s="34">
        <v>1000</v>
      </c>
      <c r="C27" s="34">
        <v>1600</v>
      </c>
      <c r="D27" s="34">
        <v>4800</v>
      </c>
      <c r="E27" s="34">
        <v>2400</v>
      </c>
      <c r="F27" s="34"/>
      <c r="G27" s="34"/>
      <c r="H27" s="36">
        <v>1293</v>
      </c>
      <c r="I27" s="36">
        <v>2080</v>
      </c>
      <c r="J27" s="36">
        <v>1200</v>
      </c>
      <c r="K27" s="36">
        <v>1200</v>
      </c>
      <c r="L27" s="36"/>
      <c r="M27" s="34"/>
    </row>
    <row r="28" ht="21.95" customHeight="1" spans="1:13">
      <c r="A28" s="35" t="s">
        <v>341</v>
      </c>
      <c r="B28" s="34">
        <v>1000</v>
      </c>
      <c r="C28" s="34">
        <v>1600</v>
      </c>
      <c r="D28" s="34">
        <v>4800</v>
      </c>
      <c r="E28" s="34">
        <v>2400</v>
      </c>
      <c r="F28" s="34">
        <v>2112</v>
      </c>
      <c r="G28" s="34"/>
      <c r="H28" s="36">
        <v>1280</v>
      </c>
      <c r="I28" s="36">
        <v>2065</v>
      </c>
      <c r="J28" s="36">
        <v>840</v>
      </c>
      <c r="K28" s="36">
        <v>1183</v>
      </c>
      <c r="L28" s="36"/>
      <c r="M28" s="34"/>
    </row>
    <row r="29" ht="21.95" customHeight="1" spans="1:13">
      <c r="A29" s="35" t="s">
        <v>342</v>
      </c>
      <c r="B29" s="34">
        <v>1000</v>
      </c>
      <c r="C29" s="34">
        <v>1600</v>
      </c>
      <c r="D29" s="34">
        <v>4800</v>
      </c>
      <c r="E29" s="34">
        <v>2400</v>
      </c>
      <c r="F29" s="34">
        <v>4800</v>
      </c>
      <c r="G29" s="34"/>
      <c r="H29" s="36">
        <v>1248</v>
      </c>
      <c r="I29" s="36">
        <v>2031</v>
      </c>
      <c r="J29" s="36"/>
      <c r="K29" s="36">
        <v>1142</v>
      </c>
      <c r="L29" s="36"/>
      <c r="M29" s="34"/>
    </row>
    <row r="30" ht="21.95" customHeight="1" spans="1:13">
      <c r="A30" s="35" t="s">
        <v>343</v>
      </c>
      <c r="B30" s="34">
        <v>1000</v>
      </c>
      <c r="C30" s="34">
        <v>1788</v>
      </c>
      <c r="D30" s="34">
        <v>3319</v>
      </c>
      <c r="E30" s="34">
        <v>1656</v>
      </c>
      <c r="F30" s="34">
        <v>5904</v>
      </c>
      <c r="G30" s="34"/>
      <c r="H30" s="36">
        <v>867</v>
      </c>
      <c r="I30" s="36">
        <v>1390</v>
      </c>
      <c r="J30" s="36"/>
      <c r="K30" s="36">
        <v>807</v>
      </c>
      <c r="L30" s="36"/>
      <c r="M30" s="34"/>
    </row>
    <row r="31" ht="21.95" customHeight="1" spans="1:13">
      <c r="A31" s="29" t="s">
        <v>344</v>
      </c>
      <c r="B31" s="34">
        <v>1000</v>
      </c>
      <c r="C31" s="34">
        <v>2207</v>
      </c>
      <c r="D31" s="34">
        <v>21</v>
      </c>
      <c r="E31" s="34"/>
      <c r="F31" s="34"/>
      <c r="G31" s="34"/>
      <c r="H31" s="34"/>
      <c r="I31" s="34"/>
      <c r="J31" s="34"/>
      <c r="K31" s="34"/>
      <c r="L31" s="34"/>
      <c r="M31" s="34"/>
    </row>
    <row r="32" ht="21.95" customHeight="1" spans="1:13">
      <c r="A32" s="29" t="s">
        <v>345</v>
      </c>
      <c r="B32" s="34">
        <v>742.8</v>
      </c>
      <c r="C32" s="34">
        <v>1096</v>
      </c>
      <c r="D32" s="34">
        <v>360</v>
      </c>
      <c r="E32" s="34">
        <v>480</v>
      </c>
      <c r="F32" s="34"/>
      <c r="G32" s="34"/>
      <c r="H32" s="34"/>
      <c r="I32" s="34"/>
      <c r="J32" s="34"/>
      <c r="K32" s="34"/>
      <c r="L32" s="34"/>
      <c r="M32" s="34"/>
    </row>
    <row r="33" ht="21.95" customHeight="1" spans="1:13">
      <c r="A33" s="29" t="s">
        <v>346</v>
      </c>
      <c r="B33" s="34"/>
      <c r="C33" s="37">
        <f>SUM(C5:C32)</f>
        <v>21261</v>
      </c>
      <c r="D33" s="37">
        <f t="shared" ref="D33:L33" si="0">SUM(D5:D32)</f>
        <v>46560</v>
      </c>
      <c r="E33" s="37">
        <f t="shared" si="0"/>
        <v>10421</v>
      </c>
      <c r="F33" s="34">
        <f t="shared" si="0"/>
        <v>14047</v>
      </c>
      <c r="G33" s="34">
        <f t="shared" si="0"/>
        <v>0</v>
      </c>
      <c r="H33" s="37">
        <f t="shared" si="0"/>
        <v>4886</v>
      </c>
      <c r="I33" s="37">
        <f t="shared" si="0"/>
        <v>7884</v>
      </c>
      <c r="J33" s="37">
        <f t="shared" si="0"/>
        <v>2224</v>
      </c>
      <c r="K33" s="37">
        <f t="shared" si="0"/>
        <v>4516</v>
      </c>
      <c r="L33" s="34">
        <f t="shared" si="0"/>
        <v>0</v>
      </c>
      <c r="M33" s="34"/>
    </row>
    <row r="36" spans="5:5">
      <c r="E36" s="38"/>
    </row>
  </sheetData>
  <mergeCells count="7">
    <mergeCell ref="C1:G1"/>
    <mergeCell ref="H1:L1"/>
    <mergeCell ref="C2:F2"/>
    <mergeCell ref="H2:L2"/>
    <mergeCell ref="A1:A4"/>
    <mergeCell ref="B1:B4"/>
    <mergeCell ref="M3:M4"/>
  </mergeCells>
  <pageMargins left="0.708661417322835" right="0.708661417322835" top="0.748031496062992" bottom="0.748031496062992" header="0.31496062992126" footer="0.31496062992126"/>
  <pageSetup paperSize="8" scale="99" orientation="landscape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rgb="FFFF0000"/>
  </sheetPr>
  <dimension ref="A1:V46"/>
  <sheetViews>
    <sheetView view="pageBreakPreview" zoomScaleNormal="100" workbookViewId="0">
      <selection activeCell="I29" sqref="I29"/>
    </sheetView>
  </sheetViews>
  <sheetFormatPr defaultColWidth="9" defaultRowHeight="12"/>
  <cols>
    <col min="1" max="1" width="22.375" style="3" customWidth="1"/>
    <col min="2" max="2" width="5.625" style="3" customWidth="1"/>
    <col min="3" max="3" width="8" style="3" customWidth="1"/>
    <col min="4" max="4" width="6.125" style="3" customWidth="1"/>
    <col min="5" max="5" width="9.375" style="3" customWidth="1"/>
    <col min="6" max="6" width="8.375" style="3" customWidth="1"/>
    <col min="7" max="7" width="6.125" style="3" customWidth="1"/>
    <col min="8" max="8" width="6.25" style="3" customWidth="1"/>
    <col min="9" max="9" width="6" style="3" customWidth="1"/>
    <col min="10" max="14" width="6.625" style="3" customWidth="1"/>
    <col min="15" max="15" width="9.375" style="3" customWidth="1"/>
    <col min="16" max="16" width="6.625" style="3" customWidth="1"/>
    <col min="17" max="17" width="6" style="3" customWidth="1"/>
    <col min="18" max="18" width="6.125" style="3" customWidth="1"/>
    <col min="19" max="19" width="6.625" style="3" customWidth="1"/>
    <col min="20" max="20" width="6.125" style="3" customWidth="1"/>
    <col min="21" max="21" width="6.25" style="3" customWidth="1"/>
    <col min="22" max="22" width="6" style="3" customWidth="1"/>
    <col min="23" max="16384" width="9" style="3"/>
  </cols>
  <sheetData>
    <row r="1" ht="21.95" customHeight="1" spans="1:22">
      <c r="A1" s="4" t="s">
        <v>4</v>
      </c>
      <c r="B1" s="4" t="s">
        <v>276</v>
      </c>
      <c r="C1" s="4" t="s">
        <v>347</v>
      </c>
      <c r="D1" s="4"/>
      <c r="E1" s="4"/>
      <c r="F1" s="4"/>
      <c r="G1" s="4"/>
      <c r="H1" s="4"/>
      <c r="I1" s="4"/>
      <c r="J1" s="4" t="s">
        <v>348</v>
      </c>
      <c r="K1" s="4"/>
      <c r="L1" s="4"/>
      <c r="M1" s="4" t="s">
        <v>279</v>
      </c>
      <c r="N1" s="4"/>
      <c r="O1" s="4" t="s">
        <v>349</v>
      </c>
      <c r="P1" s="4"/>
      <c r="Q1" s="4"/>
      <c r="R1" s="4"/>
      <c r="S1" s="4" t="s">
        <v>350</v>
      </c>
      <c r="T1" s="4"/>
      <c r="U1" s="4"/>
      <c r="V1" s="4"/>
    </row>
    <row r="2" ht="21.95" customHeight="1" spans="1:22">
      <c r="A2" s="4"/>
      <c r="B2" s="4"/>
      <c r="C2" s="4" t="s">
        <v>12</v>
      </c>
      <c r="D2" s="4" t="s">
        <v>286</v>
      </c>
      <c r="E2" s="4"/>
      <c r="F2" s="4"/>
      <c r="G2" s="4" t="s">
        <v>287</v>
      </c>
      <c r="H2" s="4"/>
      <c r="I2" s="4"/>
      <c r="J2" s="4" t="s">
        <v>14</v>
      </c>
      <c r="K2" s="4" t="s">
        <v>288</v>
      </c>
      <c r="L2" s="4" t="s">
        <v>103</v>
      </c>
      <c r="M2" s="4" t="s">
        <v>288</v>
      </c>
      <c r="N2" s="4" t="s">
        <v>103</v>
      </c>
      <c r="O2" s="4" t="s">
        <v>17</v>
      </c>
      <c r="P2" s="4" t="s">
        <v>103</v>
      </c>
      <c r="Q2" s="4" t="s">
        <v>351</v>
      </c>
      <c r="R2" s="4"/>
      <c r="S2" s="4" t="s">
        <v>288</v>
      </c>
      <c r="T2" s="4" t="s">
        <v>352</v>
      </c>
      <c r="U2" s="4" t="s">
        <v>103</v>
      </c>
      <c r="V2" s="4" t="s">
        <v>352</v>
      </c>
    </row>
    <row r="3" ht="21.95" customHeight="1" spans="1:22">
      <c r="A3" s="4"/>
      <c r="B3" s="4" t="s">
        <v>291</v>
      </c>
      <c r="C3" s="4"/>
      <c r="D3" s="4" t="s">
        <v>107</v>
      </c>
      <c r="E3" s="4" t="s">
        <v>18</v>
      </c>
      <c r="F3" s="4" t="s">
        <v>19</v>
      </c>
      <c r="G3" s="4" t="s">
        <v>106</v>
      </c>
      <c r="H3" s="4" t="s">
        <v>292</v>
      </c>
      <c r="I3" s="4" t="s">
        <v>293</v>
      </c>
      <c r="J3" s="4" t="s">
        <v>353</v>
      </c>
      <c r="K3" s="4" t="s">
        <v>353</v>
      </c>
      <c r="L3" s="4" t="s">
        <v>353</v>
      </c>
      <c r="M3" s="4" t="s">
        <v>354</v>
      </c>
      <c r="N3" s="4" t="s">
        <v>353</v>
      </c>
      <c r="O3" s="4" t="s">
        <v>353</v>
      </c>
      <c r="P3" s="4" t="s">
        <v>353</v>
      </c>
      <c r="Q3" s="4" t="s">
        <v>17</v>
      </c>
      <c r="R3" s="4" t="s">
        <v>355</v>
      </c>
      <c r="S3" s="4" t="s">
        <v>353</v>
      </c>
      <c r="T3" s="4" t="s">
        <v>356</v>
      </c>
      <c r="U3" s="4" t="s">
        <v>353</v>
      </c>
      <c r="V3" s="4" t="s">
        <v>356</v>
      </c>
    </row>
    <row r="4" ht="21" customHeight="1" spans="1:22">
      <c r="A4" s="4" t="s">
        <v>319</v>
      </c>
      <c r="B4" s="5">
        <v>100</v>
      </c>
      <c r="C4" s="6">
        <v>1240.74869156415</v>
      </c>
      <c r="D4" s="6"/>
      <c r="E4" s="6"/>
      <c r="F4" s="6"/>
      <c r="G4" s="6"/>
      <c r="H4" s="6"/>
      <c r="I4" s="6"/>
      <c r="J4" s="6">
        <v>22.1168286163278</v>
      </c>
      <c r="K4" s="5"/>
      <c r="L4" s="5"/>
      <c r="M4" s="5"/>
      <c r="N4" s="5"/>
      <c r="O4" s="5"/>
      <c r="P4" s="5"/>
      <c r="Q4" s="18"/>
      <c r="R4" s="18"/>
      <c r="S4" s="5"/>
      <c r="T4" s="18"/>
      <c r="U4" s="5"/>
      <c r="V4" s="18"/>
    </row>
    <row r="5" ht="21" customHeight="1" spans="1:22">
      <c r="A5" s="4" t="s">
        <v>320</v>
      </c>
      <c r="B5" s="5">
        <v>1000</v>
      </c>
      <c r="C5" s="6">
        <v>287.501906756768</v>
      </c>
      <c r="D5" s="6"/>
      <c r="E5" s="6"/>
      <c r="F5" s="6"/>
      <c r="G5" s="6"/>
      <c r="H5" s="6"/>
      <c r="I5" s="6"/>
      <c r="J5" s="6">
        <v>3483.97798933958</v>
      </c>
      <c r="K5" s="5"/>
      <c r="L5" s="5"/>
      <c r="M5" s="5"/>
      <c r="N5" s="5"/>
      <c r="O5" s="5"/>
      <c r="P5" s="5"/>
      <c r="Q5" s="18"/>
      <c r="R5" s="18"/>
      <c r="S5" s="5"/>
      <c r="T5" s="18"/>
      <c r="U5" s="5"/>
      <c r="V5" s="18"/>
    </row>
    <row r="6" ht="21" customHeight="1" spans="1:22">
      <c r="A6" s="4" t="s">
        <v>321</v>
      </c>
      <c r="B6" s="5">
        <v>1000</v>
      </c>
      <c r="C6" s="6">
        <v>3664.583858726</v>
      </c>
      <c r="D6" s="6"/>
      <c r="E6" s="6"/>
      <c r="F6" s="6"/>
      <c r="G6" s="6"/>
      <c r="H6" s="6"/>
      <c r="I6" s="6"/>
      <c r="J6" s="6">
        <v>1933.51888907887</v>
      </c>
      <c r="K6" s="5"/>
      <c r="L6" s="5"/>
      <c r="M6" s="5"/>
      <c r="N6" s="5"/>
      <c r="O6" s="5"/>
      <c r="P6" s="5"/>
      <c r="Q6" s="18"/>
      <c r="R6" s="18"/>
      <c r="S6" s="5"/>
      <c r="T6" s="18"/>
      <c r="U6" s="5"/>
      <c r="V6" s="18"/>
    </row>
    <row r="7" ht="21" customHeight="1" spans="1:22">
      <c r="A7" s="4" t="s">
        <v>322</v>
      </c>
      <c r="B7" s="5">
        <v>1000</v>
      </c>
      <c r="C7" s="6">
        <v>3128.95875628022</v>
      </c>
      <c r="D7" s="6"/>
      <c r="E7" s="6"/>
      <c r="F7" s="6"/>
      <c r="G7" s="6"/>
      <c r="H7" s="6"/>
      <c r="I7" s="6"/>
      <c r="J7" s="6">
        <v>1751.04790483115</v>
      </c>
      <c r="K7" s="5"/>
      <c r="L7" s="5"/>
      <c r="M7" s="5"/>
      <c r="N7" s="5"/>
      <c r="O7" s="5"/>
      <c r="P7" s="5"/>
      <c r="Q7" s="18"/>
      <c r="R7" s="18"/>
      <c r="S7" s="5"/>
      <c r="T7" s="18"/>
      <c r="U7" s="5"/>
      <c r="V7" s="18"/>
    </row>
    <row r="8" ht="21" customHeight="1" spans="1:22">
      <c r="A8" s="4" t="s">
        <v>323</v>
      </c>
      <c r="B8" s="5">
        <v>1000</v>
      </c>
      <c r="C8" s="6">
        <v>9.84086471186136</v>
      </c>
      <c r="D8" s="6"/>
      <c r="E8" s="6"/>
      <c r="F8" s="6"/>
      <c r="G8" s="6"/>
      <c r="H8" s="6"/>
      <c r="I8" s="6"/>
      <c r="J8" s="6">
        <v>5080.34199696515</v>
      </c>
      <c r="K8" s="5"/>
      <c r="L8" s="5"/>
      <c r="M8" s="5"/>
      <c r="N8" s="5"/>
      <c r="O8" s="5"/>
      <c r="P8" s="5"/>
      <c r="Q8" s="18"/>
      <c r="R8" s="18"/>
      <c r="S8" s="5"/>
      <c r="T8" s="18"/>
      <c r="U8" s="5"/>
      <c r="V8" s="18"/>
    </row>
    <row r="9" ht="21" customHeight="1" spans="1:22">
      <c r="A9" s="4" t="s">
        <v>324</v>
      </c>
      <c r="B9" s="5">
        <v>1000</v>
      </c>
      <c r="C9" s="6">
        <v>2473.98945159584</v>
      </c>
      <c r="D9" s="6"/>
      <c r="E9" s="6"/>
      <c r="F9" s="6"/>
      <c r="G9" s="6"/>
      <c r="H9" s="6"/>
      <c r="I9" s="6"/>
      <c r="J9" s="6">
        <v>3261.17709576561</v>
      </c>
      <c r="K9" s="5"/>
      <c r="L9" s="5"/>
      <c r="M9" s="5"/>
      <c r="N9" s="5"/>
      <c r="O9" s="5"/>
      <c r="P9" s="5"/>
      <c r="Q9" s="18"/>
      <c r="R9" s="18"/>
      <c r="S9" s="5"/>
      <c r="T9" s="18"/>
      <c r="U9" s="5"/>
      <c r="V9" s="18"/>
    </row>
    <row r="10" ht="21" customHeight="1" spans="1:22">
      <c r="A10" s="4" t="s">
        <v>325</v>
      </c>
      <c r="B10" s="5">
        <v>1000</v>
      </c>
      <c r="C10" s="6">
        <v>12.8548897535555</v>
      </c>
      <c r="D10" s="6"/>
      <c r="E10" s="6"/>
      <c r="F10" s="6"/>
      <c r="G10" s="6"/>
      <c r="H10" s="6"/>
      <c r="I10" s="6"/>
      <c r="J10" s="6">
        <v>4681.47872954264</v>
      </c>
      <c r="K10" s="5"/>
      <c r="L10" s="5"/>
      <c r="M10" s="5"/>
      <c r="N10" s="5"/>
      <c r="O10" s="5"/>
      <c r="P10" s="5"/>
      <c r="Q10" s="18"/>
      <c r="R10" s="18"/>
      <c r="S10" s="5"/>
      <c r="T10" s="18"/>
      <c r="U10" s="5"/>
      <c r="V10" s="18"/>
    </row>
    <row r="11" ht="21" customHeight="1" spans="1:22">
      <c r="A11" s="4" t="s">
        <v>326</v>
      </c>
      <c r="B11" s="5">
        <v>1000</v>
      </c>
      <c r="C11" s="6">
        <v>3.22833073727304</v>
      </c>
      <c r="D11" s="6"/>
      <c r="E11" s="6"/>
      <c r="F11" s="6"/>
      <c r="G11" s="6"/>
      <c r="H11" s="6"/>
      <c r="I11" s="6"/>
      <c r="J11" s="6">
        <v>3602.27595959555</v>
      </c>
      <c r="K11" s="5"/>
      <c r="L11" s="5"/>
      <c r="M11" s="5"/>
      <c r="N11" s="5"/>
      <c r="O11" s="5"/>
      <c r="P11" s="5"/>
      <c r="Q11" s="18"/>
      <c r="R11" s="18"/>
      <c r="S11" s="5"/>
      <c r="T11" s="18"/>
      <c r="U11" s="5"/>
      <c r="V11" s="18"/>
    </row>
    <row r="12" ht="21" customHeight="1" spans="1:22">
      <c r="A12" s="4" t="s">
        <v>327</v>
      </c>
      <c r="B12" s="5">
        <v>1000</v>
      </c>
      <c r="C12" s="6">
        <v>0.0247739999999758</v>
      </c>
      <c r="D12" s="6"/>
      <c r="E12" s="6"/>
      <c r="F12" s="6"/>
      <c r="G12" s="6"/>
      <c r="H12" s="6"/>
      <c r="I12" s="6"/>
      <c r="J12" s="6">
        <v>3364.85346480926</v>
      </c>
      <c r="K12" s="5"/>
      <c r="L12" s="5"/>
      <c r="M12" s="5"/>
      <c r="N12" s="5"/>
      <c r="O12" s="5"/>
      <c r="P12" s="5"/>
      <c r="Q12" s="18"/>
      <c r="R12" s="18"/>
      <c r="S12" s="5"/>
      <c r="T12" s="18"/>
      <c r="U12" s="5"/>
      <c r="V12" s="18"/>
    </row>
    <row r="13" ht="21" customHeight="1" spans="1:22">
      <c r="A13" s="4" t="s">
        <v>328</v>
      </c>
      <c r="B13" s="5">
        <v>1000</v>
      </c>
      <c r="C13" s="6">
        <v>2042.02437380739</v>
      </c>
      <c r="D13" s="6"/>
      <c r="E13" s="6"/>
      <c r="F13" s="6"/>
      <c r="G13" s="6"/>
      <c r="H13" s="6"/>
      <c r="I13" s="6"/>
      <c r="J13" s="6">
        <v>2486.79454881188</v>
      </c>
      <c r="K13" s="5"/>
      <c r="L13" s="5"/>
      <c r="M13" s="5"/>
      <c r="N13" s="5"/>
      <c r="O13" s="5"/>
      <c r="P13" s="5"/>
      <c r="Q13" s="18"/>
      <c r="R13" s="18"/>
      <c r="S13" s="5"/>
      <c r="T13" s="18"/>
      <c r="U13" s="5"/>
      <c r="V13" s="18"/>
    </row>
    <row r="14" ht="21" customHeight="1" spans="1:22">
      <c r="A14" s="4" t="s">
        <v>329</v>
      </c>
      <c r="B14" s="5">
        <v>1000</v>
      </c>
      <c r="C14" s="6">
        <v>596.306467427567</v>
      </c>
      <c r="D14" s="6"/>
      <c r="E14" s="6"/>
      <c r="F14" s="6"/>
      <c r="G14" s="6"/>
      <c r="H14" s="6"/>
      <c r="I14" s="6"/>
      <c r="J14" s="6">
        <v>3246.31359450592</v>
      </c>
      <c r="K14" s="5"/>
      <c r="L14" s="5"/>
      <c r="M14" s="5"/>
      <c r="N14" s="5"/>
      <c r="O14" s="5"/>
      <c r="P14" s="5"/>
      <c r="Q14" s="18"/>
      <c r="R14" s="18"/>
      <c r="S14" s="5"/>
      <c r="T14" s="18"/>
      <c r="U14" s="5"/>
      <c r="V14" s="18"/>
    </row>
    <row r="15" ht="21" customHeight="1" spans="1:22">
      <c r="A15" s="4" t="s">
        <v>330</v>
      </c>
      <c r="B15" s="5">
        <v>1000</v>
      </c>
      <c r="C15" s="6">
        <v>5083.81199660503</v>
      </c>
      <c r="D15" s="6"/>
      <c r="E15" s="6"/>
      <c r="F15" s="6"/>
      <c r="G15" s="6"/>
      <c r="H15" s="6"/>
      <c r="I15" s="6"/>
      <c r="J15" s="6">
        <v>1633.21661658609</v>
      </c>
      <c r="K15" s="5"/>
      <c r="L15" s="5"/>
      <c r="M15" s="5"/>
      <c r="N15" s="5"/>
      <c r="O15" s="5"/>
      <c r="P15" s="5"/>
      <c r="Q15" s="18"/>
      <c r="R15" s="18"/>
      <c r="S15" s="5"/>
      <c r="T15" s="18"/>
      <c r="U15" s="5"/>
      <c r="V15" s="18"/>
    </row>
    <row r="16" ht="21" customHeight="1" spans="1:22">
      <c r="A16" s="4" t="s">
        <v>331</v>
      </c>
      <c r="B16" s="5">
        <v>1000</v>
      </c>
      <c r="C16" s="6">
        <v>5702.05950749625</v>
      </c>
      <c r="D16" s="6"/>
      <c r="E16" s="6"/>
      <c r="F16" s="6"/>
      <c r="G16" s="6"/>
      <c r="H16" s="6"/>
      <c r="I16" s="6"/>
      <c r="J16" s="6">
        <v>1236.09856070228</v>
      </c>
      <c r="K16" s="5"/>
      <c r="L16" s="5"/>
      <c r="M16" s="5"/>
      <c r="N16" s="5"/>
      <c r="O16" s="5"/>
      <c r="P16" s="5"/>
      <c r="Q16" s="18"/>
      <c r="R16" s="18"/>
      <c r="S16" s="5"/>
      <c r="T16" s="18"/>
      <c r="U16" s="5"/>
      <c r="V16" s="18"/>
    </row>
    <row r="17" ht="21" customHeight="1" spans="1:22">
      <c r="A17" s="4" t="s">
        <v>332</v>
      </c>
      <c r="B17" s="5">
        <v>1000</v>
      </c>
      <c r="C17" s="6">
        <v>1.70666666666667</v>
      </c>
      <c r="D17" s="6"/>
      <c r="E17" s="6"/>
      <c r="F17" s="6"/>
      <c r="G17" s="6"/>
      <c r="H17" s="6"/>
      <c r="I17" s="6"/>
      <c r="J17" s="6">
        <v>3552.04136583864</v>
      </c>
      <c r="K17" s="5"/>
      <c r="L17" s="5"/>
      <c r="M17" s="5"/>
      <c r="N17" s="5"/>
      <c r="O17" s="5"/>
      <c r="P17" s="5"/>
      <c r="Q17" s="18"/>
      <c r="R17" s="18"/>
      <c r="S17" s="5"/>
      <c r="T17" s="18"/>
      <c r="U17" s="5"/>
      <c r="V17" s="18"/>
    </row>
    <row r="18" ht="21" customHeight="1" spans="1:2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8"/>
      <c r="R18" s="18"/>
      <c r="S18" s="5"/>
      <c r="T18" s="18"/>
      <c r="U18" s="5"/>
      <c r="V18" s="18"/>
    </row>
    <row r="19" ht="21" customHeight="1" spans="1:22">
      <c r="A19" s="4" t="s">
        <v>333</v>
      </c>
      <c r="B19" s="5">
        <v>1000</v>
      </c>
      <c r="C19" s="6">
        <v>6.81943866666678</v>
      </c>
      <c r="D19" s="6"/>
      <c r="E19" s="6"/>
      <c r="F19" s="6"/>
      <c r="G19" s="6"/>
      <c r="H19" s="6"/>
      <c r="I19" s="6"/>
      <c r="J19" s="6">
        <v>3068.07377980069</v>
      </c>
      <c r="K19" s="5"/>
      <c r="L19" s="5"/>
      <c r="M19" s="5"/>
      <c r="N19" s="5"/>
      <c r="O19" s="5"/>
      <c r="P19" s="5"/>
      <c r="Q19" s="18"/>
      <c r="R19" s="18"/>
      <c r="S19" s="5"/>
      <c r="T19" s="18"/>
      <c r="U19" s="5"/>
      <c r="V19" s="18"/>
    </row>
    <row r="20" ht="21" customHeight="1" spans="1:22">
      <c r="A20" s="4" t="s">
        <v>334</v>
      </c>
      <c r="B20" s="5">
        <v>1000</v>
      </c>
      <c r="C20" s="6">
        <v>4893.13384182675</v>
      </c>
      <c r="D20" s="6"/>
      <c r="E20" s="6"/>
      <c r="F20" s="6"/>
      <c r="G20" s="6"/>
      <c r="H20" s="6"/>
      <c r="I20" s="6"/>
      <c r="J20" s="6">
        <v>1342.99474043076</v>
      </c>
      <c r="K20" s="5"/>
      <c r="L20" s="5"/>
      <c r="M20" s="5"/>
      <c r="N20" s="5"/>
      <c r="O20" s="5"/>
      <c r="P20" s="5"/>
      <c r="Q20" s="18"/>
      <c r="R20" s="18"/>
      <c r="S20" s="5"/>
      <c r="T20" s="18"/>
      <c r="U20" s="5"/>
      <c r="V20" s="18"/>
    </row>
    <row r="21" ht="21" customHeight="1" spans="1:22">
      <c r="A21" s="4" t="s">
        <v>335</v>
      </c>
      <c r="B21" s="5">
        <v>1000</v>
      </c>
      <c r="C21" s="6">
        <v>6455.03211984372</v>
      </c>
      <c r="D21" s="6"/>
      <c r="E21" s="6"/>
      <c r="F21" s="6"/>
      <c r="G21" s="6"/>
      <c r="H21" s="6"/>
      <c r="I21" s="6"/>
      <c r="J21" s="6">
        <v>697.152712933787</v>
      </c>
      <c r="K21" s="5"/>
      <c r="L21" s="5"/>
      <c r="M21" s="5"/>
      <c r="N21" s="5"/>
      <c r="O21" s="5"/>
      <c r="P21" s="5"/>
      <c r="Q21" s="18"/>
      <c r="R21" s="18"/>
      <c r="S21" s="5"/>
      <c r="T21" s="18"/>
      <c r="U21" s="5"/>
      <c r="V21" s="18"/>
    </row>
    <row r="22" ht="21" customHeight="1" spans="1:22">
      <c r="A22" s="4" t="s">
        <v>336</v>
      </c>
      <c r="B22" s="5">
        <v>1000</v>
      </c>
      <c r="C22" s="6">
        <v>888.360935957296</v>
      </c>
      <c r="D22" s="6"/>
      <c r="E22" s="6"/>
      <c r="F22" s="6"/>
      <c r="G22" s="6"/>
      <c r="H22" s="6"/>
      <c r="I22" s="6"/>
      <c r="J22" s="6">
        <v>2524.34669968963</v>
      </c>
      <c r="K22" s="5"/>
      <c r="L22" s="5"/>
      <c r="M22" s="5"/>
      <c r="N22" s="5"/>
      <c r="O22" s="5"/>
      <c r="P22" s="5"/>
      <c r="Q22" s="18"/>
      <c r="R22" s="18"/>
      <c r="S22" s="5"/>
      <c r="T22" s="18"/>
      <c r="U22" s="5"/>
      <c r="V22" s="18"/>
    </row>
    <row r="23" ht="21" customHeight="1" spans="1:22">
      <c r="A23" s="4" t="s">
        <v>337</v>
      </c>
      <c r="B23" s="5">
        <v>1000</v>
      </c>
      <c r="C23" s="6">
        <v>2.81333333333333</v>
      </c>
      <c r="D23" s="6"/>
      <c r="E23" s="6"/>
      <c r="F23" s="6"/>
      <c r="G23" s="6"/>
      <c r="H23" s="6"/>
      <c r="I23" s="6"/>
      <c r="J23" s="6">
        <v>3320.29322324798</v>
      </c>
      <c r="K23" s="5"/>
      <c r="L23" s="5"/>
      <c r="M23" s="5"/>
      <c r="N23" s="5"/>
      <c r="O23" s="5"/>
      <c r="P23" s="5"/>
      <c r="Q23" s="18"/>
      <c r="R23" s="18"/>
      <c r="S23" s="5"/>
      <c r="T23" s="18"/>
      <c r="U23" s="5"/>
      <c r="V23" s="18"/>
    </row>
    <row r="24" ht="21" customHeight="1" spans="1:22">
      <c r="A24" s="4" t="s">
        <v>338</v>
      </c>
      <c r="B24" s="5">
        <v>1000</v>
      </c>
      <c r="C24" s="6">
        <v>648.268751803068</v>
      </c>
      <c r="D24" s="6"/>
      <c r="E24" s="6"/>
      <c r="F24" s="6"/>
      <c r="G24" s="6"/>
      <c r="H24" s="6"/>
      <c r="I24" s="6"/>
      <c r="J24" s="6">
        <v>2170.2298968191</v>
      </c>
      <c r="K24" s="5"/>
      <c r="L24" s="5"/>
      <c r="M24" s="5"/>
      <c r="N24" s="5"/>
      <c r="O24" s="5"/>
      <c r="P24" s="5"/>
      <c r="Q24" s="18"/>
      <c r="R24" s="18"/>
      <c r="S24" s="5"/>
      <c r="T24" s="18"/>
      <c r="U24" s="5"/>
      <c r="V24" s="18"/>
    </row>
    <row r="25" s="1" customFormat="1" ht="21" customHeight="1" spans="1:22">
      <c r="A25" s="7" t="s">
        <v>339</v>
      </c>
      <c r="B25" s="8">
        <v>1000</v>
      </c>
      <c r="C25" s="9">
        <v>8166.19319746214</v>
      </c>
      <c r="D25" s="9"/>
      <c r="E25" s="9"/>
      <c r="F25" s="9"/>
      <c r="G25" s="9"/>
      <c r="H25" s="9"/>
      <c r="I25" s="9"/>
      <c r="J25" s="9">
        <v>496.291806158252</v>
      </c>
      <c r="K25" s="5"/>
      <c r="L25" s="8"/>
      <c r="M25" s="8"/>
      <c r="N25" s="8"/>
      <c r="O25" s="8"/>
      <c r="P25" s="12" t="s">
        <v>357</v>
      </c>
      <c r="Q25" s="19"/>
      <c r="R25" s="19"/>
      <c r="S25" s="19"/>
      <c r="T25" s="19"/>
      <c r="U25" s="19"/>
      <c r="V25" s="20"/>
    </row>
    <row r="26" s="1" customFormat="1" ht="21" customHeight="1" spans="1:22">
      <c r="A26" s="7" t="s">
        <v>340</v>
      </c>
      <c r="B26" s="8">
        <v>1000</v>
      </c>
      <c r="C26" s="9">
        <v>23170.3259241594</v>
      </c>
      <c r="D26" s="9"/>
      <c r="E26" s="9"/>
      <c r="F26" s="9"/>
      <c r="G26" s="9"/>
      <c r="H26" s="9"/>
      <c r="I26" s="9"/>
      <c r="J26" s="9">
        <v>2.80011342911638</v>
      </c>
      <c r="K26" s="5"/>
      <c r="L26" s="8"/>
      <c r="M26" s="8"/>
      <c r="N26" s="8"/>
      <c r="O26" s="8"/>
      <c r="P26" s="13"/>
      <c r="Q26" s="21"/>
      <c r="R26" s="21"/>
      <c r="S26" s="21"/>
      <c r="T26" s="21"/>
      <c r="U26" s="21"/>
      <c r="V26" s="22"/>
    </row>
    <row r="27" s="1" customFormat="1" ht="21" customHeight="1" spans="1:22">
      <c r="A27" s="7" t="s">
        <v>341</v>
      </c>
      <c r="B27" s="8">
        <v>1000</v>
      </c>
      <c r="C27" s="9">
        <v>25873.5662516152</v>
      </c>
      <c r="D27" s="9"/>
      <c r="E27" s="9"/>
      <c r="F27" s="9"/>
      <c r="G27" s="9"/>
      <c r="H27" s="9"/>
      <c r="I27" s="9"/>
      <c r="J27" s="9">
        <v>0.495281941091432</v>
      </c>
      <c r="K27" s="5"/>
      <c r="L27" s="8"/>
      <c r="M27" s="8"/>
      <c r="N27" s="8"/>
      <c r="O27" s="8"/>
      <c r="P27" s="13"/>
      <c r="Q27" s="21"/>
      <c r="R27" s="21"/>
      <c r="S27" s="21"/>
      <c r="T27" s="21"/>
      <c r="U27" s="21"/>
      <c r="V27" s="22"/>
    </row>
    <row r="28" s="1" customFormat="1" ht="21" customHeight="1" spans="1:22">
      <c r="A28" s="7" t="s">
        <v>342</v>
      </c>
      <c r="B28" s="8">
        <v>1000</v>
      </c>
      <c r="C28" s="9">
        <v>23395.1349029437</v>
      </c>
      <c r="D28" s="9"/>
      <c r="E28" s="9"/>
      <c r="F28" s="9"/>
      <c r="G28" s="9"/>
      <c r="H28" s="9"/>
      <c r="I28" s="9"/>
      <c r="J28" s="9">
        <v>3.94365799850349</v>
      </c>
      <c r="K28" s="5"/>
      <c r="L28" s="8"/>
      <c r="M28" s="8"/>
      <c r="N28" s="8"/>
      <c r="O28" s="8"/>
      <c r="P28" s="13"/>
      <c r="Q28" s="21"/>
      <c r="R28" s="21"/>
      <c r="S28" s="21"/>
      <c r="T28" s="21"/>
      <c r="U28" s="21"/>
      <c r="V28" s="22"/>
    </row>
    <row r="29" s="1" customFormat="1" ht="21" customHeight="1" spans="1:22">
      <c r="A29" s="7" t="s">
        <v>343</v>
      </c>
      <c r="B29" s="8">
        <v>1000</v>
      </c>
      <c r="C29" s="9">
        <v>17083.7390826603</v>
      </c>
      <c r="D29" s="9"/>
      <c r="E29" s="9"/>
      <c r="F29" s="9"/>
      <c r="G29" s="9"/>
      <c r="H29" s="9"/>
      <c r="I29" s="9"/>
      <c r="J29" s="9">
        <v>21.2666922534744</v>
      </c>
      <c r="K29" s="5"/>
      <c r="L29" s="8"/>
      <c r="M29" s="8"/>
      <c r="N29" s="8"/>
      <c r="O29" s="8"/>
      <c r="P29" s="14"/>
      <c r="Q29" s="23"/>
      <c r="R29" s="23"/>
      <c r="S29" s="23"/>
      <c r="T29" s="23"/>
      <c r="U29" s="23"/>
      <c r="V29" s="24"/>
    </row>
    <row r="30" ht="21" customHeight="1" spans="1:22">
      <c r="A30" s="4" t="s">
        <v>344</v>
      </c>
      <c r="B30" s="5">
        <v>1000</v>
      </c>
      <c r="C30" s="6">
        <v>1619.4608565329</v>
      </c>
      <c r="D30" s="6"/>
      <c r="E30" s="6"/>
      <c r="F30" s="6"/>
      <c r="G30" s="6"/>
      <c r="H30" s="6"/>
      <c r="I30" s="6"/>
      <c r="J30" s="6">
        <v>2254.18326324521</v>
      </c>
      <c r="K30" s="5"/>
      <c r="L30" s="5"/>
      <c r="M30" s="5"/>
      <c r="N30" s="5"/>
      <c r="O30" s="5"/>
      <c r="P30" s="5"/>
      <c r="Q30" s="18"/>
      <c r="R30" s="18"/>
      <c r="S30" s="5"/>
      <c r="T30" s="18"/>
      <c r="U30" s="5"/>
      <c r="V30" s="18"/>
    </row>
    <row r="31" ht="21" customHeight="1" spans="1:22">
      <c r="A31" s="4" t="s">
        <v>358</v>
      </c>
      <c r="B31" s="5">
        <v>742.800000000047</v>
      </c>
      <c r="C31" s="6">
        <v>1243.94262943548</v>
      </c>
      <c r="D31" s="6"/>
      <c r="E31" s="6"/>
      <c r="F31" s="6"/>
      <c r="G31" s="6"/>
      <c r="H31" s="6"/>
      <c r="I31" s="6"/>
      <c r="J31" s="6">
        <v>145.903069217696</v>
      </c>
      <c r="K31" s="5"/>
      <c r="L31" s="5"/>
      <c r="M31" s="5"/>
      <c r="N31" s="5"/>
      <c r="O31" s="5"/>
      <c r="P31" s="5"/>
      <c r="Q31" s="18"/>
      <c r="R31" s="18"/>
      <c r="S31" s="5"/>
      <c r="T31" s="18"/>
      <c r="U31" s="5"/>
      <c r="V31" s="18"/>
    </row>
    <row r="32" ht="21" customHeight="1" spans="1:2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8"/>
      <c r="R32" s="18"/>
      <c r="S32" s="5"/>
      <c r="T32" s="18"/>
      <c r="U32" s="5"/>
      <c r="V32" s="18"/>
    </row>
    <row r="33" s="1" customFormat="1" ht="21" customHeight="1" spans="1:22">
      <c r="A33" s="7" t="s">
        <v>339</v>
      </c>
      <c r="B33" s="8">
        <v>1000</v>
      </c>
      <c r="C33" s="9"/>
      <c r="D33" s="9"/>
      <c r="E33" s="9"/>
      <c r="F33" s="9"/>
      <c r="G33" s="9"/>
      <c r="H33" s="9"/>
      <c r="I33" s="9"/>
      <c r="J33" s="9"/>
      <c r="K33" s="8"/>
      <c r="L33" s="8"/>
      <c r="M33" s="8"/>
      <c r="N33" s="8"/>
      <c r="O33" s="8"/>
      <c r="P33" s="12" t="s">
        <v>359</v>
      </c>
      <c r="Q33" s="19"/>
      <c r="R33" s="19"/>
      <c r="S33" s="19"/>
      <c r="T33" s="19"/>
      <c r="U33" s="19"/>
      <c r="V33" s="20"/>
    </row>
    <row r="34" s="1" customFormat="1" ht="21" customHeight="1" spans="1:22">
      <c r="A34" s="7" t="s">
        <v>340</v>
      </c>
      <c r="B34" s="8">
        <v>1000</v>
      </c>
      <c r="C34" s="9"/>
      <c r="D34" s="9"/>
      <c r="E34" s="9"/>
      <c r="F34" s="9"/>
      <c r="G34" s="9"/>
      <c r="H34" s="9"/>
      <c r="I34" s="9"/>
      <c r="J34" s="9"/>
      <c r="K34" s="8"/>
      <c r="L34" s="8"/>
      <c r="M34" s="8"/>
      <c r="N34" s="8"/>
      <c r="O34" s="8"/>
      <c r="P34" s="13"/>
      <c r="Q34" s="21"/>
      <c r="R34" s="21"/>
      <c r="S34" s="21"/>
      <c r="T34" s="21"/>
      <c r="U34" s="21"/>
      <c r="V34" s="22"/>
    </row>
    <row r="35" s="1" customFormat="1" ht="21" customHeight="1" spans="1:22">
      <c r="A35" s="7" t="s">
        <v>341</v>
      </c>
      <c r="B35" s="8">
        <v>1000</v>
      </c>
      <c r="C35" s="9"/>
      <c r="D35" s="9"/>
      <c r="E35" s="9"/>
      <c r="F35" s="9"/>
      <c r="G35" s="9"/>
      <c r="H35" s="9"/>
      <c r="I35" s="9"/>
      <c r="J35" s="9"/>
      <c r="K35" s="8"/>
      <c r="L35" s="8"/>
      <c r="M35" s="8"/>
      <c r="N35" s="8"/>
      <c r="O35" s="8"/>
      <c r="P35" s="13"/>
      <c r="Q35" s="21"/>
      <c r="R35" s="21"/>
      <c r="S35" s="21"/>
      <c r="T35" s="21"/>
      <c r="U35" s="21"/>
      <c r="V35" s="22"/>
    </row>
    <row r="36" s="1" customFormat="1" ht="21" customHeight="1" spans="1:22">
      <c r="A36" s="7" t="s">
        <v>342</v>
      </c>
      <c r="B36" s="8">
        <v>1000</v>
      </c>
      <c r="C36" s="9"/>
      <c r="D36" s="9"/>
      <c r="E36" s="9"/>
      <c r="F36" s="9"/>
      <c r="G36" s="9"/>
      <c r="H36" s="9"/>
      <c r="I36" s="9"/>
      <c r="J36" s="9"/>
      <c r="K36" s="8"/>
      <c r="L36" s="8"/>
      <c r="M36" s="8"/>
      <c r="N36" s="8"/>
      <c r="O36" s="8"/>
      <c r="P36" s="13"/>
      <c r="Q36" s="21"/>
      <c r="R36" s="21"/>
      <c r="S36" s="21"/>
      <c r="T36" s="21"/>
      <c r="U36" s="21"/>
      <c r="V36" s="22"/>
    </row>
    <row r="37" s="1" customFormat="1" ht="21" customHeight="1" spans="1:22">
      <c r="A37" s="7" t="s">
        <v>343</v>
      </c>
      <c r="B37" s="8">
        <v>1000</v>
      </c>
      <c r="C37" s="9"/>
      <c r="D37" s="9"/>
      <c r="E37" s="9"/>
      <c r="F37" s="9"/>
      <c r="G37" s="9"/>
      <c r="H37" s="9"/>
      <c r="I37" s="9"/>
      <c r="J37" s="9"/>
      <c r="K37" s="8"/>
      <c r="L37" s="8"/>
      <c r="M37" s="8"/>
      <c r="N37" s="8"/>
      <c r="O37" s="8"/>
      <c r="P37" s="13"/>
      <c r="Q37" s="21"/>
      <c r="R37" s="21"/>
      <c r="S37" s="21"/>
      <c r="T37" s="21"/>
      <c r="U37" s="21"/>
      <c r="V37" s="22"/>
    </row>
    <row r="38" ht="21" customHeight="1" spans="1:2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14"/>
      <c r="Q38" s="23"/>
      <c r="R38" s="23"/>
      <c r="S38" s="23"/>
      <c r="T38" s="23"/>
      <c r="U38" s="23"/>
      <c r="V38" s="24"/>
    </row>
    <row r="39" s="2" customFormat="1" ht="21.95" customHeight="1" spans="1:22">
      <c r="A39" s="10" t="s">
        <v>360</v>
      </c>
      <c r="B39" s="11">
        <v>123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5" t="s">
        <v>361</v>
      </c>
      <c r="Q39" s="25"/>
      <c r="R39" s="25"/>
      <c r="S39" s="25"/>
      <c r="T39" s="25"/>
      <c r="U39" s="25"/>
      <c r="V39" s="25"/>
    </row>
    <row r="40" s="2" customFormat="1" ht="21.95" customHeight="1" spans="1:22">
      <c r="A40" s="10" t="s">
        <v>340</v>
      </c>
      <c r="B40" s="11">
        <v>1000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6"/>
      <c r="Q40" s="26"/>
      <c r="R40" s="26"/>
      <c r="S40" s="26"/>
      <c r="T40" s="26"/>
      <c r="U40" s="26"/>
      <c r="V40" s="26"/>
    </row>
    <row r="41" s="2" customFormat="1" ht="21.95" customHeight="1" spans="1:22">
      <c r="A41" s="10" t="s">
        <v>341</v>
      </c>
      <c r="B41" s="11">
        <v>1000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6"/>
      <c r="Q41" s="26"/>
      <c r="R41" s="26"/>
      <c r="S41" s="26"/>
      <c r="T41" s="26"/>
      <c r="U41" s="26"/>
      <c r="V41" s="26"/>
    </row>
    <row r="42" s="2" customFormat="1" ht="21.95" customHeight="1" spans="1:22">
      <c r="A42" s="10" t="s">
        <v>342</v>
      </c>
      <c r="B42" s="11">
        <v>1000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6"/>
      <c r="Q42" s="26"/>
      <c r="R42" s="26"/>
      <c r="S42" s="26"/>
      <c r="T42" s="26"/>
      <c r="U42" s="26"/>
      <c r="V42" s="26"/>
    </row>
    <row r="43" s="2" customFormat="1" ht="21.95" customHeight="1" spans="1:22">
      <c r="A43" s="10" t="s">
        <v>362</v>
      </c>
      <c r="B43" s="11">
        <v>690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27"/>
      <c r="R43" s="27"/>
      <c r="S43" s="27"/>
      <c r="T43" s="27"/>
      <c r="U43" s="27"/>
      <c r="V43" s="27"/>
    </row>
    <row r="44" s="2" customFormat="1" ht="21.95" customHeight="1" spans="1:22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27"/>
      <c r="R44" s="27"/>
      <c r="S44" s="27"/>
      <c r="T44" s="27"/>
      <c r="U44" s="27"/>
      <c r="V44" s="27"/>
    </row>
    <row r="45" ht="21.95" customHeight="1" spans="1:22">
      <c r="A45" s="4" t="s">
        <v>346</v>
      </c>
      <c r="B45" s="5"/>
      <c r="C45" s="5">
        <f>SUM(C4:C44)</f>
        <v>137694.431802369</v>
      </c>
      <c r="D45" s="5">
        <f t="shared" ref="D45:P45" si="0">SUM(D4:D29)</f>
        <v>0</v>
      </c>
      <c r="E45" s="5">
        <f t="shared" si="0"/>
        <v>0</v>
      </c>
      <c r="F45" s="5"/>
      <c r="G45" s="5">
        <f t="shared" si="0"/>
        <v>0</v>
      </c>
      <c r="H45" s="5">
        <f t="shared" si="0"/>
        <v>0</v>
      </c>
      <c r="I45" s="5">
        <f t="shared" si="0"/>
        <v>0</v>
      </c>
      <c r="J45" s="5">
        <f>SUM(J4:J44)</f>
        <v>55383.2284821542</v>
      </c>
      <c r="K45" s="5">
        <f t="shared" si="0"/>
        <v>0</v>
      </c>
      <c r="L45" s="5">
        <f t="shared" si="0"/>
        <v>0</v>
      </c>
      <c r="M45" s="5">
        <f t="shared" si="0"/>
        <v>0</v>
      </c>
      <c r="N45" s="5">
        <f t="shared" si="0"/>
        <v>0</v>
      </c>
      <c r="O45" s="5">
        <f t="shared" si="0"/>
        <v>0</v>
      </c>
      <c r="P45" s="5">
        <f t="shared" si="0"/>
        <v>0</v>
      </c>
      <c r="Q45" s="18"/>
      <c r="R45" s="18"/>
      <c r="S45" s="5">
        <f>SUM(S4:S29)</f>
        <v>0</v>
      </c>
      <c r="T45" s="18"/>
      <c r="U45" s="5">
        <f>SUM(U4:U29)</f>
        <v>0</v>
      </c>
      <c r="V45" s="18"/>
    </row>
    <row r="46" ht="21.95" customHeight="1" spans="4:17">
      <c r="D46" s="3" t="s">
        <v>363</v>
      </c>
      <c r="Q46" s="3" t="s">
        <v>364</v>
      </c>
    </row>
  </sheetData>
  <mergeCells count="13">
    <mergeCell ref="C1:I1"/>
    <mergeCell ref="J1:L1"/>
    <mergeCell ref="M1:N1"/>
    <mergeCell ref="O1:R1"/>
    <mergeCell ref="S1:V1"/>
    <mergeCell ref="D2:F2"/>
    <mergeCell ref="G2:I2"/>
    <mergeCell ref="Q2:R2"/>
    <mergeCell ref="A1:A3"/>
    <mergeCell ref="C2:C3"/>
    <mergeCell ref="P39:V43"/>
    <mergeCell ref="P33:V38"/>
    <mergeCell ref="P25:V29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每公里土方数量表---出版</vt:lpstr>
      <vt:lpstr>路面工程数量表</vt:lpstr>
      <vt:lpstr>每公里土方数量表 (2)</vt:lpstr>
      <vt:lpstr>土方决算情况</vt:lpstr>
      <vt:lpstr>Sheet1 (2)</vt:lpstr>
      <vt:lpstr>Sheet2</vt:lpstr>
      <vt:lpstr>Sheet3</vt:lpstr>
      <vt:lpstr>路基土方</vt:lpstr>
      <vt:lpstr>路面提土方</vt:lpstr>
      <vt:lpstr>纬地土方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祝你</cp:lastModifiedBy>
  <dcterms:created xsi:type="dcterms:W3CDTF">2001-06-24T02:30:00Z</dcterms:created>
  <cp:lastPrinted>2025-02-19T05:46:00Z</cp:lastPrinted>
  <dcterms:modified xsi:type="dcterms:W3CDTF">2025-04-23T07:20:46Z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2CFA70443CA8432692F65B212502E0B2_12</vt:lpwstr>
  </property>
  <property fmtid="{D5CDD505-2E9C-101B-9397-08002B2CF9AE}" pid="3" name="KSOProductBuildVer">
    <vt:lpwstr>2052-12.1.0.20784</vt:lpwstr>
  </property>
</Properties>
</file>